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FinMan\Desktop\DG20_D_P2_rozpocet_projektu\"/>
    </mc:Choice>
  </mc:AlternateContent>
  <bookViews>
    <workbookView xWindow="0" yWindow="0" windowWidth="28800" windowHeight="11445" tabRatio="965" activeTab="13"/>
  </bookViews>
  <sheets>
    <sheet name="Příjemce" sheetId="20" r:id="rId1"/>
    <sheet name="Pro Smlouvu" sheetId="31" r:id="rId2"/>
    <sheet name="Údaje a typ výzkumu" sheetId="7" r:id="rId3"/>
    <sheet name="A1" sheetId="8" r:id="rId4"/>
    <sheet name="A2" sheetId="10" r:id="rId5"/>
    <sheet name="A3; A4" sheetId="11" r:id="rId6"/>
    <sheet name="A5; A6" sheetId="13" r:id="rId7"/>
    <sheet name="B1; B2" sheetId="14" r:id="rId8"/>
    <sheet name="Zdůvodnění B1; B2" sheetId="32" r:id="rId9"/>
    <sheet name="B3; B4" sheetId="30" r:id="rId10"/>
    <sheet name="C1; C2" sheetId="15" r:id="rId11"/>
    <sheet name="C3; C4" sheetId="16" r:id="rId12"/>
    <sheet name="D; E" sheetId="19" r:id="rId13"/>
    <sheet name="Zdůvodnění D" sheetId="33" r:id="rId1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D20" i="19" l="1"/>
  <c r="AC20" i="19"/>
  <c r="AA20" i="19"/>
  <c r="Z20" i="19"/>
  <c r="AD12" i="19"/>
  <c r="AC12" i="19"/>
  <c r="AA12" i="19"/>
  <c r="Z12" i="19"/>
  <c r="T20" i="19"/>
  <c r="S20" i="19"/>
  <c r="Q20" i="19"/>
  <c r="P20" i="19"/>
  <c r="T12" i="19"/>
  <c r="S12" i="19"/>
  <c r="Q12" i="19"/>
  <c r="P12" i="19"/>
  <c r="J20" i="19"/>
  <c r="I20" i="19"/>
  <c r="G20" i="19"/>
  <c r="F20" i="19"/>
  <c r="J12" i="19"/>
  <c r="I12" i="19"/>
  <c r="G12" i="19"/>
  <c r="F12" i="19"/>
  <c r="AD22" i="30"/>
  <c r="AC22" i="30"/>
  <c r="AA22" i="30"/>
  <c r="Z22" i="30"/>
  <c r="AD12" i="30"/>
  <c r="AC12" i="30"/>
  <c r="AA12" i="30"/>
  <c r="Z12" i="30"/>
  <c r="T22" i="30"/>
  <c r="S22" i="30"/>
  <c r="Q22" i="30"/>
  <c r="P22" i="30"/>
  <c r="T12" i="30"/>
  <c r="S12" i="30"/>
  <c r="Q12" i="30"/>
  <c r="P12" i="30"/>
  <c r="J22" i="30"/>
  <c r="I22" i="30"/>
  <c r="G22" i="30"/>
  <c r="F22" i="30"/>
  <c r="J12" i="30"/>
  <c r="I12" i="30"/>
  <c r="G12" i="30"/>
  <c r="F12" i="30"/>
  <c r="G7" i="20" l="1"/>
  <c r="L16" i="31" l="1"/>
  <c r="L15" i="31"/>
  <c r="K16" i="31"/>
  <c r="K15" i="31"/>
  <c r="J16" i="31"/>
  <c r="M16" i="31" s="1"/>
  <c r="J15" i="31"/>
  <c r="M15" i="31" s="1"/>
  <c r="F17" i="31" l="1"/>
  <c r="D17" i="31"/>
  <c r="AB20" i="19"/>
  <c r="AB12" i="19"/>
  <c r="R20" i="19"/>
  <c r="R12" i="19"/>
  <c r="H20" i="19"/>
  <c r="H12" i="19"/>
  <c r="AB22" i="16"/>
  <c r="AA22" i="16"/>
  <c r="Z22" i="16"/>
  <c r="AB12" i="16"/>
  <c r="AA12" i="16"/>
  <c r="Z12" i="16"/>
  <c r="R22" i="16"/>
  <c r="Q22" i="16"/>
  <c r="P22" i="16"/>
  <c r="H22" i="16"/>
  <c r="G22" i="16"/>
  <c r="F22" i="16"/>
  <c r="R12" i="16"/>
  <c r="Q12" i="16"/>
  <c r="P12" i="16"/>
  <c r="H12" i="16"/>
  <c r="G12" i="16"/>
  <c r="F12" i="16"/>
  <c r="AB22" i="15"/>
  <c r="AA22" i="15"/>
  <c r="Z22" i="15"/>
  <c r="AB12" i="15"/>
  <c r="AA12" i="15"/>
  <c r="Z12" i="15"/>
  <c r="R22" i="15"/>
  <c r="Q22" i="15"/>
  <c r="P22" i="15"/>
  <c r="R12" i="15"/>
  <c r="Q12" i="15"/>
  <c r="P12" i="15"/>
  <c r="H22" i="15"/>
  <c r="G22" i="15"/>
  <c r="F22" i="15"/>
  <c r="H12" i="15"/>
  <c r="G12" i="15"/>
  <c r="F12" i="15"/>
  <c r="AB22" i="30"/>
  <c r="AB12" i="30"/>
  <c r="R22" i="30"/>
  <c r="R12" i="30"/>
  <c r="H22" i="30"/>
  <c r="H12" i="30"/>
  <c r="AB16" i="13"/>
  <c r="AA16" i="13"/>
  <c r="Z16" i="13"/>
  <c r="AB9" i="13"/>
  <c r="AA9" i="13"/>
  <c r="Z9" i="13"/>
  <c r="R16" i="13"/>
  <c r="Q16" i="13"/>
  <c r="P16" i="13"/>
  <c r="R9" i="13"/>
  <c r="Q9" i="13"/>
  <c r="P9" i="13"/>
  <c r="H16" i="13"/>
  <c r="G16" i="13"/>
  <c r="F16" i="13"/>
  <c r="H9" i="13"/>
  <c r="G9" i="13"/>
  <c r="F9" i="13"/>
  <c r="AA22" i="11"/>
  <c r="Z22" i="11"/>
  <c r="AA12" i="11"/>
  <c r="Z12" i="11"/>
  <c r="Q22" i="11"/>
  <c r="P22" i="11"/>
  <c r="Q12" i="11"/>
  <c r="P12" i="11"/>
  <c r="G22" i="11"/>
  <c r="F22" i="11"/>
  <c r="G12" i="11"/>
  <c r="F12" i="11"/>
  <c r="AA14" i="10"/>
  <c r="Z14" i="10"/>
  <c r="Q14" i="10"/>
  <c r="P14" i="10"/>
  <c r="G14" i="10"/>
  <c r="F14" i="10"/>
  <c r="AA18" i="8"/>
  <c r="Z18" i="8"/>
  <c r="Q18" i="8"/>
  <c r="P18" i="8"/>
  <c r="G18" i="8"/>
  <c r="F18" i="8"/>
  <c r="E18" i="8"/>
  <c r="AB22" i="14"/>
  <c r="AA22" i="14"/>
  <c r="Z22" i="14"/>
  <c r="R22" i="14"/>
  <c r="Q22" i="14"/>
  <c r="P22" i="14"/>
  <c r="H22" i="14"/>
  <c r="G22" i="14"/>
  <c r="F22" i="14"/>
  <c r="AB12" i="14"/>
  <c r="AA12" i="14"/>
  <c r="Z12" i="14"/>
  <c r="R12" i="14"/>
  <c r="Q12" i="14"/>
  <c r="P12" i="14"/>
  <c r="H12" i="14"/>
  <c r="G12" i="14"/>
  <c r="F12" i="14"/>
  <c r="AD18" i="19" l="1"/>
  <c r="AC18" i="19"/>
  <c r="AD10" i="19"/>
  <c r="AC10" i="19"/>
  <c r="AD9" i="19"/>
  <c r="AC9" i="19"/>
  <c r="AD8" i="19"/>
  <c r="AC8" i="19"/>
  <c r="T18" i="19"/>
  <c r="S18" i="19"/>
  <c r="T10" i="19"/>
  <c r="S10" i="19"/>
  <c r="T9" i="19"/>
  <c r="S9" i="19"/>
  <c r="T8" i="19"/>
  <c r="S8" i="19"/>
  <c r="J18" i="19"/>
  <c r="I18" i="19"/>
  <c r="J10" i="19"/>
  <c r="I10" i="19"/>
  <c r="J9" i="19"/>
  <c r="I9" i="19"/>
  <c r="J8" i="19"/>
  <c r="I8" i="19"/>
  <c r="AD20" i="16"/>
  <c r="AC20" i="16"/>
  <c r="AD19" i="16"/>
  <c r="AC19" i="16"/>
  <c r="AD18" i="16"/>
  <c r="AD22" i="16" s="1"/>
  <c r="AC18" i="16"/>
  <c r="AC22" i="16" s="1"/>
  <c r="AD10" i="16"/>
  <c r="AC10" i="16"/>
  <c r="AD9" i="16"/>
  <c r="AC9" i="16"/>
  <c r="AD8" i="16"/>
  <c r="AD12" i="16" s="1"/>
  <c r="AC8" i="16"/>
  <c r="AC12" i="16" s="1"/>
  <c r="T20" i="16"/>
  <c r="S20" i="16"/>
  <c r="T19" i="16"/>
  <c r="S19" i="16"/>
  <c r="T18" i="16"/>
  <c r="T22" i="16" s="1"/>
  <c r="S18" i="16"/>
  <c r="S22" i="16" s="1"/>
  <c r="T10" i="16"/>
  <c r="S10" i="16"/>
  <c r="T9" i="16"/>
  <c r="S9" i="16"/>
  <c r="T8" i="16"/>
  <c r="T12" i="16" s="1"/>
  <c r="S8" i="16"/>
  <c r="S12" i="16" s="1"/>
  <c r="J20" i="16"/>
  <c r="I20" i="16"/>
  <c r="J19" i="16"/>
  <c r="I19" i="16"/>
  <c r="J18" i="16"/>
  <c r="J22" i="16" s="1"/>
  <c r="I18" i="16"/>
  <c r="I22" i="16" s="1"/>
  <c r="J10" i="16"/>
  <c r="I10" i="16"/>
  <c r="J9" i="16"/>
  <c r="I9" i="16"/>
  <c r="J8" i="16"/>
  <c r="J12" i="16" s="1"/>
  <c r="I8" i="16"/>
  <c r="I12" i="16" s="1"/>
  <c r="AD20" i="15"/>
  <c r="AC20" i="15"/>
  <c r="AD19" i="15"/>
  <c r="AC19" i="15"/>
  <c r="AD18" i="15"/>
  <c r="AD22" i="15" s="1"/>
  <c r="AC18" i="15"/>
  <c r="AC22" i="15" s="1"/>
  <c r="AD10" i="15"/>
  <c r="AC10" i="15"/>
  <c r="AD9" i="15"/>
  <c r="AC9" i="15"/>
  <c r="AD8" i="15"/>
  <c r="AD12" i="15" s="1"/>
  <c r="AC8" i="15"/>
  <c r="AC12" i="15" s="1"/>
  <c r="T20" i="15"/>
  <c r="S20" i="15"/>
  <c r="T19" i="15"/>
  <c r="S19" i="15"/>
  <c r="T18" i="15"/>
  <c r="T22" i="15" s="1"/>
  <c r="S18" i="15"/>
  <c r="S22" i="15" s="1"/>
  <c r="T10" i="15"/>
  <c r="S10" i="15"/>
  <c r="T9" i="15"/>
  <c r="S9" i="15"/>
  <c r="T8" i="15"/>
  <c r="T12" i="15" s="1"/>
  <c r="S8" i="15"/>
  <c r="S12" i="15" s="1"/>
  <c r="J20" i="15"/>
  <c r="I20" i="15"/>
  <c r="J19" i="15"/>
  <c r="I19" i="15"/>
  <c r="J18" i="15"/>
  <c r="J22" i="15" s="1"/>
  <c r="I18" i="15"/>
  <c r="I22" i="15" s="1"/>
  <c r="J10" i="15"/>
  <c r="I10" i="15"/>
  <c r="J9" i="15"/>
  <c r="I9" i="15"/>
  <c r="J8" i="15"/>
  <c r="J12" i="15" s="1"/>
  <c r="I8" i="15"/>
  <c r="I12" i="15" s="1"/>
  <c r="AD20" i="30"/>
  <c r="AC20" i="30"/>
  <c r="AD19" i="30"/>
  <c r="AC19" i="30"/>
  <c r="AD18" i="30"/>
  <c r="AC18" i="30"/>
  <c r="AD10" i="30"/>
  <c r="AC10" i="30"/>
  <c r="AD9" i="30"/>
  <c r="AC9" i="30"/>
  <c r="AD8" i="30"/>
  <c r="AC8" i="30"/>
  <c r="T20" i="30"/>
  <c r="S20" i="30"/>
  <c r="T19" i="30"/>
  <c r="S19" i="30"/>
  <c r="T18" i="30"/>
  <c r="S18" i="30"/>
  <c r="T10" i="30"/>
  <c r="S10" i="30"/>
  <c r="T9" i="30"/>
  <c r="S9" i="30"/>
  <c r="T8" i="30"/>
  <c r="S8" i="30"/>
  <c r="J20" i="30"/>
  <c r="I20" i="30"/>
  <c r="J19" i="30"/>
  <c r="I19" i="30"/>
  <c r="J18" i="30"/>
  <c r="I18" i="30"/>
  <c r="J10" i="30"/>
  <c r="I10" i="30"/>
  <c r="J9" i="30"/>
  <c r="I9" i="30"/>
  <c r="J8" i="30"/>
  <c r="I8" i="30"/>
  <c r="AD20" i="14"/>
  <c r="AC20" i="14"/>
  <c r="AD19" i="14"/>
  <c r="AC19" i="14"/>
  <c r="AD18" i="14"/>
  <c r="AD22" i="14" s="1"/>
  <c r="AC18" i="14"/>
  <c r="AC22" i="14" s="1"/>
  <c r="AD10" i="14"/>
  <c r="AC10" i="14"/>
  <c r="AD9" i="14"/>
  <c r="AC9" i="14"/>
  <c r="AD8" i="14"/>
  <c r="AD12" i="14" s="1"/>
  <c r="AC8" i="14"/>
  <c r="AC12" i="14" s="1"/>
  <c r="T20" i="14"/>
  <c r="S20" i="14"/>
  <c r="T19" i="14"/>
  <c r="S19" i="14"/>
  <c r="T18" i="14"/>
  <c r="T22" i="14" s="1"/>
  <c r="S18" i="14"/>
  <c r="S22" i="14" s="1"/>
  <c r="T10" i="14"/>
  <c r="S10" i="14"/>
  <c r="T9" i="14"/>
  <c r="S9" i="14"/>
  <c r="T8" i="14"/>
  <c r="T12" i="14" s="1"/>
  <c r="S8" i="14"/>
  <c r="S12" i="14" s="1"/>
  <c r="J20" i="14"/>
  <c r="I20" i="14"/>
  <c r="J19" i="14"/>
  <c r="I19" i="14"/>
  <c r="J18" i="14"/>
  <c r="J22" i="14" s="1"/>
  <c r="I18" i="14"/>
  <c r="I22" i="14" s="1"/>
  <c r="J10" i="14"/>
  <c r="I10" i="14"/>
  <c r="J9" i="14"/>
  <c r="I9" i="14"/>
  <c r="J8" i="14"/>
  <c r="J12" i="14" s="1"/>
  <c r="I8" i="14"/>
  <c r="I12" i="14" s="1"/>
  <c r="AD15" i="13"/>
  <c r="AD16" i="13" s="1"/>
  <c r="AC15" i="13"/>
  <c r="AC16" i="13" s="1"/>
  <c r="AD8" i="13"/>
  <c r="AD9" i="13" s="1"/>
  <c r="AC8" i="13"/>
  <c r="AC9" i="13" s="1"/>
  <c r="T15" i="13"/>
  <c r="T16" i="13" s="1"/>
  <c r="S15" i="13"/>
  <c r="S16" i="13" s="1"/>
  <c r="T8" i="13"/>
  <c r="T9" i="13" s="1"/>
  <c r="S8" i="13"/>
  <c r="S9" i="13" s="1"/>
  <c r="J15" i="13"/>
  <c r="J16" i="13" s="1"/>
  <c r="I15" i="13"/>
  <c r="I16" i="13" s="1"/>
  <c r="J8" i="13"/>
  <c r="J9" i="13" s="1"/>
  <c r="I8" i="13"/>
  <c r="I9" i="13" s="1"/>
  <c r="AD20" i="11"/>
  <c r="AC20" i="11"/>
  <c r="AB20" i="11"/>
  <c r="AD19" i="11"/>
  <c r="AC19" i="11"/>
  <c r="AB19" i="11"/>
  <c r="AD18" i="11"/>
  <c r="AD22" i="11" s="1"/>
  <c r="AC18" i="11"/>
  <c r="AB18" i="11"/>
  <c r="AD10" i="11"/>
  <c r="AC10" i="11"/>
  <c r="AB10" i="11"/>
  <c r="AD9" i="11"/>
  <c r="AC9" i="11"/>
  <c r="AB9" i="11"/>
  <c r="AD8" i="11"/>
  <c r="AC8" i="11"/>
  <c r="AC12" i="11" s="1"/>
  <c r="AB8" i="11"/>
  <c r="T20" i="11"/>
  <c r="S20" i="11"/>
  <c r="R20" i="11"/>
  <c r="T19" i="11"/>
  <c r="S19" i="11"/>
  <c r="R19" i="11"/>
  <c r="T18" i="11"/>
  <c r="T22" i="11" s="1"/>
  <c r="S18" i="11"/>
  <c r="R18" i="11"/>
  <c r="T10" i="11"/>
  <c r="S10" i="11"/>
  <c r="R10" i="11"/>
  <c r="T9" i="11"/>
  <c r="S9" i="11"/>
  <c r="R9" i="11"/>
  <c r="T8" i="11"/>
  <c r="S8" i="11"/>
  <c r="S12" i="11" s="1"/>
  <c r="R8" i="11"/>
  <c r="J20" i="11"/>
  <c r="I20" i="11"/>
  <c r="H20" i="11"/>
  <c r="J19" i="11"/>
  <c r="I19" i="11"/>
  <c r="H19" i="11"/>
  <c r="J18" i="11"/>
  <c r="J22" i="11" s="1"/>
  <c r="I18" i="11"/>
  <c r="H18" i="11"/>
  <c r="J10" i="11"/>
  <c r="I10" i="11"/>
  <c r="H10" i="11"/>
  <c r="J9" i="11"/>
  <c r="I9" i="11"/>
  <c r="H9" i="11"/>
  <c r="J8" i="11"/>
  <c r="I8" i="11"/>
  <c r="I12" i="11" s="1"/>
  <c r="H8" i="11"/>
  <c r="AD12" i="10"/>
  <c r="AC12" i="10"/>
  <c r="AB12" i="10"/>
  <c r="AD11" i="10"/>
  <c r="AC11" i="10"/>
  <c r="AB11" i="10"/>
  <c r="AD10" i="10"/>
  <c r="AC10" i="10"/>
  <c r="AB10" i="10"/>
  <c r="AD9" i="10"/>
  <c r="AC9" i="10"/>
  <c r="AB9" i="10"/>
  <c r="AD8" i="10"/>
  <c r="AD14" i="10" s="1"/>
  <c r="AC8" i="10"/>
  <c r="AB8" i="10"/>
  <c r="AB14" i="10" s="1"/>
  <c r="T12" i="10"/>
  <c r="S12" i="10"/>
  <c r="R12" i="10"/>
  <c r="T11" i="10"/>
  <c r="S11" i="10"/>
  <c r="R11" i="10"/>
  <c r="T10" i="10"/>
  <c r="S10" i="10"/>
  <c r="R10" i="10"/>
  <c r="T9" i="10"/>
  <c r="S9" i="10"/>
  <c r="R9" i="10"/>
  <c r="T8" i="10"/>
  <c r="S8" i="10"/>
  <c r="S14" i="10" s="1"/>
  <c r="R8" i="10"/>
  <c r="J12" i="10"/>
  <c r="I12" i="10"/>
  <c r="H12" i="10"/>
  <c r="J11" i="10"/>
  <c r="I11" i="10"/>
  <c r="H11" i="10"/>
  <c r="J10" i="10"/>
  <c r="I10" i="10"/>
  <c r="H10" i="10"/>
  <c r="J9" i="10"/>
  <c r="I9" i="10"/>
  <c r="H9" i="10"/>
  <c r="J8" i="10"/>
  <c r="J14" i="10" s="1"/>
  <c r="I8" i="10"/>
  <c r="H8" i="10"/>
  <c r="H14" i="10" s="1"/>
  <c r="AD16" i="8"/>
  <c r="AC16" i="8"/>
  <c r="AB16" i="8"/>
  <c r="AD15" i="8"/>
  <c r="AC15" i="8"/>
  <c r="AB15" i="8"/>
  <c r="AD14" i="8"/>
  <c r="AC14" i="8"/>
  <c r="AB14" i="8"/>
  <c r="AD13" i="8"/>
  <c r="AC13" i="8"/>
  <c r="AB13" i="8"/>
  <c r="AD12" i="8"/>
  <c r="AC12" i="8"/>
  <c r="AB12" i="8"/>
  <c r="AD11" i="8"/>
  <c r="AC11" i="8"/>
  <c r="AB11" i="8"/>
  <c r="AD10" i="8"/>
  <c r="AC10" i="8"/>
  <c r="AB10" i="8"/>
  <c r="AD9" i="8"/>
  <c r="AC9" i="8"/>
  <c r="AB9" i="8"/>
  <c r="AD8" i="8"/>
  <c r="AC8" i="8"/>
  <c r="AC18" i="8" s="1"/>
  <c r="AB8" i="8"/>
  <c r="T16" i="8"/>
  <c r="S16" i="8"/>
  <c r="R16" i="8"/>
  <c r="T15" i="8"/>
  <c r="S15" i="8"/>
  <c r="R15" i="8"/>
  <c r="T14" i="8"/>
  <c r="S14" i="8"/>
  <c r="R14" i="8"/>
  <c r="T13" i="8"/>
  <c r="S13" i="8"/>
  <c r="R13" i="8"/>
  <c r="T12" i="8"/>
  <c r="S12" i="8"/>
  <c r="R12" i="8"/>
  <c r="T11" i="8"/>
  <c r="S11" i="8"/>
  <c r="R11" i="8"/>
  <c r="T10" i="8"/>
  <c r="S10" i="8"/>
  <c r="R10" i="8"/>
  <c r="T9" i="8"/>
  <c r="S9" i="8"/>
  <c r="R9" i="8"/>
  <c r="T8" i="8"/>
  <c r="T18" i="8" s="1"/>
  <c r="S8" i="8"/>
  <c r="R8" i="8"/>
  <c r="R18" i="8" s="1"/>
  <c r="J16" i="8"/>
  <c r="I16" i="8"/>
  <c r="H16" i="8"/>
  <c r="J15" i="8"/>
  <c r="I15" i="8"/>
  <c r="H15" i="8"/>
  <c r="J14" i="8"/>
  <c r="I14" i="8"/>
  <c r="H14" i="8"/>
  <c r="J13" i="8"/>
  <c r="I13" i="8"/>
  <c r="H13" i="8"/>
  <c r="J12" i="8"/>
  <c r="I12" i="8"/>
  <c r="H12" i="8"/>
  <c r="J11" i="8"/>
  <c r="I11" i="8"/>
  <c r="H11" i="8"/>
  <c r="J10" i="8"/>
  <c r="I10" i="8"/>
  <c r="H10" i="8"/>
  <c r="J9" i="8"/>
  <c r="I9" i="8"/>
  <c r="H9" i="8"/>
  <c r="J8" i="8"/>
  <c r="I8" i="8"/>
  <c r="I18" i="8" s="1"/>
  <c r="H8" i="8"/>
  <c r="H18" i="8" l="1"/>
  <c r="J18" i="8"/>
  <c r="S18" i="8"/>
  <c r="AB18" i="8"/>
  <c r="AD18" i="8"/>
  <c r="I14" i="10"/>
  <c r="R14" i="10"/>
  <c r="T14" i="10"/>
  <c r="AC14" i="10"/>
  <c r="J12" i="11"/>
  <c r="I22" i="11"/>
  <c r="T12" i="11"/>
  <c r="S22" i="11"/>
  <c r="AD12" i="11"/>
  <c r="AC22" i="11"/>
  <c r="F1" i="19"/>
  <c r="P1" i="19"/>
  <c r="Z1" i="19"/>
  <c r="Z1" i="16"/>
  <c r="F1" i="16"/>
  <c r="P1" i="16"/>
  <c r="F1" i="15"/>
  <c r="P1" i="15"/>
  <c r="Z1" i="15"/>
  <c r="F1" i="30"/>
  <c r="P1" i="30"/>
  <c r="Z1" i="30"/>
  <c r="F1" i="14"/>
  <c r="P1" i="14"/>
  <c r="Z1" i="14"/>
  <c r="F1" i="13"/>
  <c r="P1" i="13"/>
  <c r="Z1" i="13"/>
  <c r="Y1" i="11"/>
  <c r="O1" i="11"/>
  <c r="E1" i="11"/>
  <c r="E1" i="10"/>
  <c r="O1" i="10"/>
  <c r="Y1" i="10"/>
  <c r="Y1" i="8"/>
  <c r="O1" i="8"/>
  <c r="E1" i="8"/>
  <c r="C5" i="20"/>
  <c r="AC1" i="19"/>
  <c r="S1" i="19"/>
  <c r="I1" i="19"/>
  <c r="AC1" i="16"/>
  <c r="S1" i="16"/>
  <c r="I1" i="16"/>
  <c r="AC1" i="15"/>
  <c r="S1" i="15"/>
  <c r="I1" i="15"/>
  <c r="AC1" i="30"/>
  <c r="S1" i="30"/>
  <c r="I1" i="30"/>
  <c r="AC1" i="14"/>
  <c r="I1" i="14"/>
  <c r="S1" i="14"/>
  <c r="AC1" i="13"/>
  <c r="I1" i="13"/>
  <c r="S1" i="13"/>
  <c r="H1" i="11"/>
  <c r="R1" i="11"/>
  <c r="AB1" i="11"/>
  <c r="H1" i="10"/>
  <c r="R1" i="10"/>
  <c r="AB1" i="10"/>
  <c r="AB1" i="8"/>
  <c r="R1" i="8"/>
  <c r="H1" i="8"/>
  <c r="F92" i="20"/>
  <c r="F63" i="20"/>
  <c r="F34" i="20"/>
  <c r="F5" i="20"/>
  <c r="C92" i="20"/>
  <c r="C63" i="20"/>
  <c r="C34" i="20"/>
  <c r="E98" i="20" l="1"/>
  <c r="E99" i="20"/>
  <c r="E101" i="20"/>
  <c r="E102" i="20"/>
  <c r="E103" i="20"/>
  <c r="E104" i="20"/>
  <c r="G104" i="20"/>
  <c r="E106" i="20"/>
  <c r="E107" i="20"/>
  <c r="E108" i="20"/>
  <c r="E109" i="20"/>
  <c r="E111" i="20"/>
  <c r="F111" i="20"/>
  <c r="E112" i="20"/>
  <c r="E69" i="20"/>
  <c r="E70" i="20"/>
  <c r="E72" i="20"/>
  <c r="E73" i="20"/>
  <c r="E74" i="20"/>
  <c r="E75" i="20"/>
  <c r="E77" i="20"/>
  <c r="E78" i="20"/>
  <c r="E79" i="20"/>
  <c r="E80" i="20"/>
  <c r="E82" i="20"/>
  <c r="E83" i="20"/>
  <c r="E40" i="20"/>
  <c r="E41" i="20"/>
  <c r="E43" i="20"/>
  <c r="E14" i="20" s="1"/>
  <c r="E44" i="20"/>
  <c r="E15" i="20" s="1"/>
  <c r="E45" i="20"/>
  <c r="E46" i="20"/>
  <c r="E48" i="20"/>
  <c r="E49" i="20"/>
  <c r="E50" i="20"/>
  <c r="E21" i="20" s="1"/>
  <c r="E51" i="20"/>
  <c r="E53" i="20"/>
  <c r="E24" i="20" s="1"/>
  <c r="E54" i="20"/>
  <c r="G112" i="20"/>
  <c r="F112" i="20"/>
  <c r="G111" i="20"/>
  <c r="G83" i="20"/>
  <c r="F83" i="20"/>
  <c r="G82" i="20"/>
  <c r="F82" i="20"/>
  <c r="G54" i="20"/>
  <c r="F54" i="20"/>
  <c r="G53" i="20"/>
  <c r="F53" i="20"/>
  <c r="F24" i="20" s="1"/>
  <c r="G109" i="20"/>
  <c r="F109" i="20"/>
  <c r="G108" i="20"/>
  <c r="F108" i="20"/>
  <c r="G80" i="20"/>
  <c r="F80" i="20"/>
  <c r="G79" i="20"/>
  <c r="F79" i="20"/>
  <c r="G51" i="20"/>
  <c r="G22" i="20" s="1"/>
  <c r="F51" i="20"/>
  <c r="F22" i="20" s="1"/>
  <c r="G50" i="20"/>
  <c r="G21" i="20" s="1"/>
  <c r="F50" i="20"/>
  <c r="F21" i="20" s="1"/>
  <c r="G107" i="20"/>
  <c r="F107" i="20"/>
  <c r="G106" i="20"/>
  <c r="F106" i="20"/>
  <c r="G78" i="20"/>
  <c r="F78" i="20"/>
  <c r="G77" i="20"/>
  <c r="F77" i="20"/>
  <c r="G49" i="20"/>
  <c r="G20" i="20" s="1"/>
  <c r="F49" i="20"/>
  <c r="F20" i="20" s="1"/>
  <c r="G48" i="20"/>
  <c r="G19" i="20" s="1"/>
  <c r="F48" i="20"/>
  <c r="F19" i="20" s="1"/>
  <c r="F104" i="20"/>
  <c r="G103" i="20"/>
  <c r="F103" i="20"/>
  <c r="G75" i="20"/>
  <c r="F75" i="20"/>
  <c r="G74" i="20"/>
  <c r="F74" i="20"/>
  <c r="G46" i="20"/>
  <c r="F46" i="20"/>
  <c r="F17" i="20" s="1"/>
  <c r="G45" i="20"/>
  <c r="G16" i="20" s="1"/>
  <c r="F45" i="20"/>
  <c r="G102" i="20"/>
  <c r="F102" i="20"/>
  <c r="G101" i="20"/>
  <c r="G113" i="20" s="1"/>
  <c r="F101" i="20"/>
  <c r="F113" i="20" s="1"/>
  <c r="G73" i="20"/>
  <c r="F73" i="20"/>
  <c r="G72" i="20"/>
  <c r="G84" i="20" s="1"/>
  <c r="F72" i="20"/>
  <c r="F84" i="20" s="1"/>
  <c r="G44" i="20"/>
  <c r="G15" i="20" s="1"/>
  <c r="F44" i="20"/>
  <c r="F15" i="20" s="1"/>
  <c r="G43" i="20"/>
  <c r="F43" i="20"/>
  <c r="G99" i="20"/>
  <c r="F99" i="20"/>
  <c r="G98" i="20"/>
  <c r="F98" i="20"/>
  <c r="G70" i="20"/>
  <c r="F70" i="20"/>
  <c r="G69" i="20"/>
  <c r="F69" i="20"/>
  <c r="G41" i="20"/>
  <c r="G12" i="20" s="1"/>
  <c r="F41" i="20"/>
  <c r="F12" i="20" s="1"/>
  <c r="G40" i="20"/>
  <c r="G11" i="20" s="1"/>
  <c r="F40" i="20"/>
  <c r="F11" i="20" s="1"/>
  <c r="G39" i="20"/>
  <c r="F39" i="20"/>
  <c r="H22" i="11"/>
  <c r="E39" i="20" s="1"/>
  <c r="G38" i="20"/>
  <c r="F38" i="20"/>
  <c r="H12" i="11"/>
  <c r="E38" i="20" s="1"/>
  <c r="G68" i="20"/>
  <c r="F68" i="20"/>
  <c r="R22" i="11"/>
  <c r="E68" i="20" s="1"/>
  <c r="G67" i="20"/>
  <c r="F67" i="20"/>
  <c r="R12" i="11"/>
  <c r="E67" i="20" s="1"/>
  <c r="G97" i="20"/>
  <c r="F97" i="20"/>
  <c r="AB22" i="11"/>
  <c r="E97" i="20" s="1"/>
  <c r="G96" i="20"/>
  <c r="F96" i="20"/>
  <c r="AB12" i="11"/>
  <c r="E96" i="20" s="1"/>
  <c r="G95" i="20"/>
  <c r="F95" i="20"/>
  <c r="E95" i="20"/>
  <c r="G66" i="20"/>
  <c r="F66" i="20"/>
  <c r="E66" i="20"/>
  <c r="G37" i="20"/>
  <c r="F37" i="20"/>
  <c r="E37" i="20"/>
  <c r="G94" i="20"/>
  <c r="F94" i="20"/>
  <c r="E94" i="20"/>
  <c r="G65" i="20"/>
  <c r="F65" i="20"/>
  <c r="E65" i="20"/>
  <c r="G36" i="20"/>
  <c r="F36" i="20"/>
  <c r="E36" i="20"/>
  <c r="G17" i="20" l="1"/>
  <c r="F16" i="20"/>
  <c r="E10" i="20"/>
  <c r="E9" i="20"/>
  <c r="E22" i="20"/>
  <c r="E113" i="20"/>
  <c r="E25" i="20"/>
  <c r="G25" i="20"/>
  <c r="F25" i="20"/>
  <c r="G24" i="20"/>
  <c r="E81" i="20"/>
  <c r="E19" i="20"/>
  <c r="E20" i="20"/>
  <c r="E17" i="20"/>
  <c r="E16" i="20"/>
  <c r="E12" i="20"/>
  <c r="E11" i="20"/>
  <c r="F10" i="20"/>
  <c r="G10" i="20"/>
  <c r="G9" i="20"/>
  <c r="F9" i="20"/>
  <c r="E7" i="20"/>
  <c r="G8" i="20"/>
  <c r="E8" i="20"/>
  <c r="F8" i="20"/>
  <c r="F7" i="20"/>
  <c r="E84" i="20"/>
  <c r="E55" i="20"/>
  <c r="E26" i="20" s="1"/>
  <c r="G55" i="20"/>
  <c r="G26" i="20" s="1"/>
  <c r="G14" i="20"/>
  <c r="F55" i="20"/>
  <c r="F26" i="20" s="1"/>
  <c r="F14" i="20"/>
  <c r="E47" i="20"/>
  <c r="E52" i="20"/>
  <c r="E76" i="20"/>
  <c r="E110" i="20"/>
  <c r="G110" i="20"/>
  <c r="G81" i="20"/>
  <c r="F81" i="20"/>
  <c r="F110" i="20"/>
  <c r="G52" i="20"/>
  <c r="F52" i="20"/>
  <c r="G76" i="20"/>
  <c r="F76" i="20"/>
  <c r="G105" i="20"/>
  <c r="F105" i="20"/>
  <c r="E105" i="20"/>
  <c r="G47" i="20"/>
  <c r="F47" i="20"/>
  <c r="F100" i="20"/>
  <c r="F114" i="20" s="1"/>
  <c r="F115" i="20" s="1"/>
  <c r="E7" i="31" s="1"/>
  <c r="L13" i="31" s="1"/>
  <c r="F71" i="20"/>
  <c r="F42" i="20"/>
  <c r="G100" i="20"/>
  <c r="G114" i="20" s="1"/>
  <c r="E100" i="20"/>
  <c r="E114" i="20" s="1"/>
  <c r="G71" i="20"/>
  <c r="E71" i="20"/>
  <c r="E85" i="20" s="1"/>
  <c r="E86" i="20" s="1"/>
  <c r="G42" i="20"/>
  <c r="E42" i="20"/>
  <c r="X3" i="19"/>
  <c r="N3" i="19"/>
  <c r="D3" i="19"/>
  <c r="X3" i="16"/>
  <c r="N3" i="16"/>
  <c r="D3" i="16"/>
  <c r="X3" i="15"/>
  <c r="N3" i="15"/>
  <c r="D3" i="15"/>
  <c r="X3" i="30"/>
  <c r="N3" i="30"/>
  <c r="D3" i="30"/>
  <c r="X3" i="14"/>
  <c r="N3" i="14"/>
  <c r="D3" i="14"/>
  <c r="X3" i="13"/>
  <c r="N3" i="13"/>
  <c r="D3" i="13"/>
  <c r="V3" i="11"/>
  <c r="L3" i="11"/>
  <c r="B3" i="11"/>
  <c r="V3" i="10"/>
  <c r="L3" i="10"/>
  <c r="B3" i="10"/>
  <c r="V3" i="8"/>
  <c r="L3" i="8"/>
  <c r="B3" i="8"/>
  <c r="E115" i="20" l="1"/>
  <c r="E23" i="20"/>
  <c r="F23" i="20"/>
  <c r="G23" i="20"/>
  <c r="G56" i="20"/>
  <c r="G57" i="20" s="1"/>
  <c r="F5" i="31" s="1"/>
  <c r="J14" i="31" s="1"/>
  <c r="G13" i="20"/>
  <c r="E56" i="20"/>
  <c r="E13" i="20"/>
  <c r="F56" i="20"/>
  <c r="F57" i="20" s="1"/>
  <c r="E5" i="31" s="1"/>
  <c r="J13" i="31" s="1"/>
  <c r="F13" i="20"/>
  <c r="F18" i="20"/>
  <c r="E18" i="20"/>
  <c r="G18" i="20"/>
  <c r="F85" i="20"/>
  <c r="F86" i="20" s="1"/>
  <c r="E6" i="31" s="1"/>
  <c r="K13" i="31" s="1"/>
  <c r="G115" i="20"/>
  <c r="F7" i="31" s="1"/>
  <c r="L14" i="31" s="1"/>
  <c r="G85" i="20"/>
  <c r="C91" i="20"/>
  <c r="C90" i="20"/>
  <c r="C89" i="20"/>
  <c r="C62" i="20"/>
  <c r="C61" i="20"/>
  <c r="C60" i="20"/>
  <c r="C33" i="20"/>
  <c r="C32" i="20"/>
  <c r="C31" i="20"/>
  <c r="C4" i="20"/>
  <c r="C3" i="20"/>
  <c r="C2" i="20"/>
  <c r="M13" i="31" l="1"/>
  <c r="F27" i="20"/>
  <c r="G27" i="20"/>
  <c r="E57" i="20"/>
  <c r="E28" i="20" s="1"/>
  <c r="E27" i="20"/>
  <c r="F28" i="20"/>
  <c r="E8" i="31" s="1"/>
  <c r="G86" i="20"/>
  <c r="D11" i="7"/>
  <c r="D10" i="7"/>
  <c r="D9" i="7"/>
  <c r="G28" i="20" l="1"/>
  <c r="F8" i="31" s="1"/>
  <c r="F6" i="31"/>
  <c r="K14" i="31" s="1"/>
  <c r="M14" i="31" s="1"/>
  <c r="D46" i="20"/>
  <c r="C46" i="20"/>
  <c r="D74" i="20"/>
  <c r="H74" i="20" s="1"/>
  <c r="C74" i="20"/>
  <c r="D45" i="20"/>
  <c r="C45" i="20"/>
  <c r="H46" i="20" l="1"/>
  <c r="H45" i="20"/>
  <c r="C75" i="20"/>
  <c r="D75" i="20"/>
  <c r="H75" i="20" s="1"/>
  <c r="D104" i="20"/>
  <c r="H104" i="20" s="1"/>
  <c r="C104" i="20"/>
  <c r="C103" i="20"/>
  <c r="C16" i="20" s="1"/>
  <c r="D103" i="20"/>
  <c r="H103" i="20" s="1"/>
  <c r="D12" i="7"/>
  <c r="C12" i="7"/>
  <c r="C17" i="20" l="1"/>
  <c r="D16" i="20"/>
  <c r="H16" i="20" s="1"/>
  <c r="D17" i="20"/>
  <c r="H17" i="20" s="1"/>
  <c r="D112" i="20" l="1"/>
  <c r="H112" i="20" s="1"/>
  <c r="C112" i="20"/>
  <c r="D83" i="20"/>
  <c r="H83" i="20" s="1"/>
  <c r="C83" i="20"/>
  <c r="D111" i="20"/>
  <c r="H111" i="20" s="1"/>
  <c r="C111" i="20"/>
  <c r="D82" i="20"/>
  <c r="H82" i="20" s="1"/>
  <c r="C82" i="20"/>
  <c r="D53" i="20"/>
  <c r="C53" i="20"/>
  <c r="C24" i="20" l="1"/>
  <c r="H53" i="20"/>
  <c r="D24" i="20"/>
  <c r="C101" i="20"/>
  <c r="C73" i="20"/>
  <c r="D101" i="20"/>
  <c r="H101" i="20" s="1"/>
  <c r="D73" i="20"/>
  <c r="H73" i="20" s="1"/>
  <c r="C72" i="20"/>
  <c r="C44" i="20"/>
  <c r="C43" i="20"/>
  <c r="C14" i="20" s="1"/>
  <c r="D43" i="20"/>
  <c r="C102" i="20"/>
  <c r="D72" i="20"/>
  <c r="H72" i="20" s="1"/>
  <c r="D44" i="20"/>
  <c r="D102" i="20"/>
  <c r="H102" i="20" s="1"/>
  <c r="D48" i="20"/>
  <c r="D106" i="20"/>
  <c r="H106" i="20" s="1"/>
  <c r="D78" i="20"/>
  <c r="H78" i="20" s="1"/>
  <c r="C77" i="20"/>
  <c r="C107" i="20"/>
  <c r="C48" i="20"/>
  <c r="C106" i="20"/>
  <c r="C78" i="20"/>
  <c r="C49" i="20"/>
  <c r="D77" i="20"/>
  <c r="H77" i="20" s="1"/>
  <c r="D49" i="20"/>
  <c r="D107" i="20"/>
  <c r="H107" i="20" s="1"/>
  <c r="D50" i="20"/>
  <c r="D80" i="20"/>
  <c r="H80" i="20" s="1"/>
  <c r="C79" i="20"/>
  <c r="C109" i="20"/>
  <c r="D79" i="20"/>
  <c r="H79" i="20" s="1"/>
  <c r="D51" i="20"/>
  <c r="C50" i="20"/>
  <c r="C21" i="20" s="1"/>
  <c r="C108" i="20"/>
  <c r="C80" i="20"/>
  <c r="D108" i="20"/>
  <c r="H108" i="20" s="1"/>
  <c r="C51" i="20"/>
  <c r="D109" i="20"/>
  <c r="H109" i="20" s="1"/>
  <c r="C54" i="20"/>
  <c r="C25" i="20" s="1"/>
  <c r="D54" i="20"/>
  <c r="Y22" i="11"/>
  <c r="O22" i="11"/>
  <c r="E22" i="11"/>
  <c r="Y12" i="11"/>
  <c r="O12" i="11"/>
  <c r="E12" i="11"/>
  <c r="D95" i="20"/>
  <c r="H95" i="20" s="1"/>
  <c r="C95" i="20"/>
  <c r="Y14" i="10"/>
  <c r="D66" i="20"/>
  <c r="H66" i="20" s="1"/>
  <c r="C66" i="20"/>
  <c r="O14" i="10"/>
  <c r="D37" i="20"/>
  <c r="C37" i="20"/>
  <c r="E14" i="10"/>
  <c r="C94" i="20"/>
  <c r="Y18" i="8"/>
  <c r="C65" i="20"/>
  <c r="O18" i="8"/>
  <c r="C36" i="20"/>
  <c r="C7" i="20" s="1"/>
  <c r="C8" i="20" l="1"/>
  <c r="C19" i="20"/>
  <c r="H54" i="20"/>
  <c r="D25" i="20"/>
  <c r="C22" i="20"/>
  <c r="H51" i="20"/>
  <c r="D22" i="20"/>
  <c r="H50" i="20"/>
  <c r="D21" i="20"/>
  <c r="C20" i="20"/>
  <c r="H49" i="20"/>
  <c r="D20" i="20"/>
  <c r="H48" i="20"/>
  <c r="D19" i="20"/>
  <c r="H37" i="20"/>
  <c r="D8" i="20"/>
  <c r="C15" i="20"/>
  <c r="H44" i="20"/>
  <c r="D15" i="20"/>
  <c r="H43" i="20"/>
  <c r="D14" i="20"/>
  <c r="H24" i="20"/>
  <c r="D36" i="20"/>
  <c r="D65" i="20"/>
  <c r="H65" i="20" s="1"/>
  <c r="D94" i="20"/>
  <c r="H94" i="20" s="1"/>
  <c r="C67" i="20"/>
  <c r="D96" i="20"/>
  <c r="H96" i="20" s="1"/>
  <c r="C39" i="20"/>
  <c r="D68" i="20"/>
  <c r="H68" i="20" s="1"/>
  <c r="D67" i="20"/>
  <c r="H67" i="20" s="1"/>
  <c r="D39" i="20"/>
  <c r="C97" i="20"/>
  <c r="C96" i="20"/>
  <c r="C68" i="20"/>
  <c r="D97" i="20"/>
  <c r="H97" i="20" s="1"/>
  <c r="D38" i="20"/>
  <c r="C38" i="20"/>
  <c r="C40" i="20"/>
  <c r="C69" i="20"/>
  <c r="C98" i="20"/>
  <c r="D40" i="20"/>
  <c r="D69" i="20"/>
  <c r="H69" i="20" s="1"/>
  <c r="D98" i="20"/>
  <c r="H98" i="20" s="1"/>
  <c r="C41" i="20"/>
  <c r="C70" i="20"/>
  <c r="C99" i="20"/>
  <c r="D41" i="20"/>
  <c r="D70" i="20"/>
  <c r="H70" i="20" s="1"/>
  <c r="D99" i="20"/>
  <c r="H99" i="20" s="1"/>
  <c r="C84" i="20"/>
  <c r="C76" i="20"/>
  <c r="D55" i="20"/>
  <c r="D47" i="20"/>
  <c r="C55" i="20"/>
  <c r="C47" i="20"/>
  <c r="D84" i="20"/>
  <c r="H84" i="20" s="1"/>
  <c r="D76" i="20"/>
  <c r="H76" i="20" s="1"/>
  <c r="D113" i="20"/>
  <c r="H113" i="20" s="1"/>
  <c r="D105" i="20"/>
  <c r="H105" i="20" s="1"/>
  <c r="C113" i="20"/>
  <c r="C105" i="20"/>
  <c r="C52" i="20"/>
  <c r="D110" i="20"/>
  <c r="H110" i="20" s="1"/>
  <c r="D81" i="20"/>
  <c r="H81" i="20" s="1"/>
  <c r="C81" i="20"/>
  <c r="C110" i="20"/>
  <c r="D52" i="20"/>
  <c r="C23" i="20" l="1"/>
  <c r="H52" i="20"/>
  <c r="D23" i="20"/>
  <c r="C12" i="20"/>
  <c r="C11" i="20"/>
  <c r="H41" i="20"/>
  <c r="D12" i="20"/>
  <c r="H40" i="20"/>
  <c r="D11" i="20"/>
  <c r="C10" i="20"/>
  <c r="C9" i="20"/>
  <c r="H39" i="20"/>
  <c r="D10" i="20"/>
  <c r="H38" i="20"/>
  <c r="D9" i="20"/>
  <c r="H36" i="20"/>
  <c r="D7" i="20"/>
  <c r="C26" i="20"/>
  <c r="C18" i="20"/>
  <c r="H55" i="20"/>
  <c r="D26" i="20"/>
  <c r="H47" i="20"/>
  <c r="D18" i="20"/>
  <c r="H20" i="20"/>
  <c r="H14" i="20"/>
  <c r="H21" i="20"/>
  <c r="H22" i="20"/>
  <c r="H19" i="20"/>
  <c r="H15" i="20"/>
  <c r="H8" i="20"/>
  <c r="H25" i="20"/>
  <c r="D100" i="20"/>
  <c r="H100" i="20" s="1"/>
  <c r="D71" i="20"/>
  <c r="H71" i="20" s="1"/>
  <c r="D42" i="20"/>
  <c r="C71" i="20"/>
  <c r="C100" i="20"/>
  <c r="C42" i="20"/>
  <c r="C13" i="20" l="1"/>
  <c r="H42" i="20"/>
  <c r="D13" i="20"/>
  <c r="H9" i="20"/>
  <c r="H7" i="20"/>
  <c r="H10" i="20"/>
  <c r="H11" i="20"/>
  <c r="H12" i="20"/>
  <c r="H18" i="20"/>
  <c r="H26" i="20"/>
  <c r="H23" i="20"/>
  <c r="D114" i="20"/>
  <c r="H114" i="20" s="1"/>
  <c r="C56" i="20"/>
  <c r="D85" i="20"/>
  <c r="H85" i="20" s="1"/>
  <c r="C114" i="20"/>
  <c r="C85" i="20"/>
  <c r="D56" i="20"/>
  <c r="C27" i="20" l="1"/>
  <c r="H56" i="20"/>
  <c r="D27" i="20"/>
  <c r="D115" i="20"/>
  <c r="H13" i="20"/>
  <c r="C57" i="20"/>
  <c r="C5" i="31" s="1"/>
  <c r="C115" i="20"/>
  <c r="C7" i="31" s="1"/>
  <c r="D86" i="20"/>
  <c r="C86" i="20"/>
  <c r="C6" i="31" s="1"/>
  <c r="D57" i="20"/>
  <c r="D5" i="31" s="1"/>
  <c r="H86" i="20" l="1"/>
  <c r="D6" i="31"/>
  <c r="C15" i="31" s="1"/>
  <c r="C14" i="31"/>
  <c r="H115" i="20"/>
  <c r="D7" i="31"/>
  <c r="C16" i="31" s="1"/>
  <c r="C28" i="20"/>
  <c r="C8" i="31" s="1"/>
  <c r="H57" i="20"/>
  <c r="D28" i="20"/>
  <c r="D8" i="31" s="1"/>
  <c r="H27" i="20"/>
  <c r="C17" i="31" l="1"/>
  <c r="H28" i="20"/>
</calcChain>
</file>

<file path=xl/sharedStrings.xml><?xml version="1.0" encoding="utf-8"?>
<sst xmlns="http://schemas.openxmlformats.org/spreadsheetml/2006/main" count="833" uniqueCount="188">
  <si>
    <t>Řádek</t>
  </si>
  <si>
    <t>Druh nákladu nebo výdaje</t>
  </si>
  <si>
    <t>Podle Smlouvy</t>
  </si>
  <si>
    <t>A1</t>
  </si>
  <si>
    <t>A2</t>
  </si>
  <si>
    <t>A3</t>
  </si>
  <si>
    <t>A4</t>
  </si>
  <si>
    <t>A5</t>
  </si>
  <si>
    <t>A6</t>
  </si>
  <si>
    <t>FKSP</t>
  </si>
  <si>
    <t>A</t>
  </si>
  <si>
    <t>B1</t>
  </si>
  <si>
    <t>B2</t>
  </si>
  <si>
    <t>B</t>
  </si>
  <si>
    <t>C1</t>
  </si>
  <si>
    <t>C2</t>
  </si>
  <si>
    <t>C3</t>
  </si>
  <si>
    <t>C4</t>
  </si>
  <si>
    <t>C</t>
  </si>
  <si>
    <t>D</t>
  </si>
  <si>
    <t>E</t>
  </si>
  <si>
    <t>F</t>
  </si>
  <si>
    <t>F1</t>
  </si>
  <si>
    <t>F2</t>
  </si>
  <si>
    <t xml:space="preserve">Osobní náklady </t>
  </si>
  <si>
    <t xml:space="preserve">CELKOVÉ NÁKLADY PROJEKTU ZA DANÝ ROK                             </t>
  </si>
  <si>
    <t>Název projektu</t>
  </si>
  <si>
    <t>Kontrola</t>
  </si>
  <si>
    <t>Údaje o projektu</t>
  </si>
  <si>
    <t>Titul, jméno, příjmení</t>
  </si>
  <si>
    <t>Specifikace předmětu činnosti</t>
  </si>
  <si>
    <t>Role na projektu 
(GP/RP/DP)</t>
  </si>
  <si>
    <t>Průměrný měsíční úvazek na projektu 
(podíl)</t>
  </si>
  <si>
    <t>Mzdové náklady celkem
(tis. Kč/r)</t>
  </si>
  <si>
    <t>Náklady z účelových výdajů MK
(tis. Kč/r)</t>
  </si>
  <si>
    <t xml:space="preserve">Celkem:   </t>
  </si>
  <si>
    <t>Komentář:</t>
  </si>
  <si>
    <t>Titul, jméno, příjmení (stávající zaměstnanci)
nebo pracovní pozice (noví zaměstnanci)</t>
  </si>
  <si>
    <t>Role na projektu  (GP/RP/DP)</t>
  </si>
  <si>
    <t>Mzdové náklady celkem (tis. Kč/r)</t>
  </si>
  <si>
    <t>Náklady z účelových výdajů MK (tis. Kč/r)</t>
  </si>
  <si>
    <t>Titul, jméno, příjmení/počet osob</t>
  </si>
  <si>
    <t>Ekvivalent úvazku na projektu (hod/rok)</t>
  </si>
  <si>
    <t>Povinné zákonné odvody</t>
  </si>
  <si>
    <t>Náklady na pořízení dlouhodobého hmotného majetku -  B1</t>
  </si>
  <si>
    <t>Náklady na pořízení dlouhodobého nehmotného majetku -  B2</t>
  </si>
  <si>
    <t>Specifikace a zdůvodnění položky</t>
  </si>
  <si>
    <t>a1k0</t>
  </si>
  <si>
    <t>a2k0</t>
  </si>
  <si>
    <t>a3k0</t>
  </si>
  <si>
    <t>a4k0</t>
  </si>
  <si>
    <t>b1k0</t>
  </si>
  <si>
    <t>b2k0</t>
  </si>
  <si>
    <t>c1k0</t>
  </si>
  <si>
    <t>c2k0</t>
  </si>
  <si>
    <t>c3k0</t>
  </si>
  <si>
    <t>c4k0</t>
  </si>
  <si>
    <t>d1k0</t>
  </si>
  <si>
    <t>e1k0</t>
  </si>
  <si>
    <t>a5k0</t>
  </si>
  <si>
    <t>a6k0</t>
  </si>
  <si>
    <t>Náklady nebo výdaje na služby  max 40% nákladů</t>
  </si>
  <si>
    <t>Typ výzkumu</t>
  </si>
  <si>
    <t>Základní výzkum</t>
  </si>
  <si>
    <t>Experimentální vývoj</t>
  </si>
  <si>
    <t>Procentuální podíl navržený uchazečem</t>
  </si>
  <si>
    <t>Ostatní osobní náklady (DPP, DPČ) bez zákonných odvodů - A2</t>
  </si>
  <si>
    <t xml:space="preserve"> Mzdy a platy jednotlivých zaměstnanců bez zákonných odvodů - A1</t>
  </si>
  <si>
    <t xml:space="preserve"> Autorské honoráře - A3</t>
  </si>
  <si>
    <t>Stipendia studentů - A4</t>
  </si>
  <si>
    <t>Povinné zákonné odvody - A5</t>
  </si>
  <si>
    <t>FKSP - A6</t>
  </si>
  <si>
    <t>Náklady nebo výdaje na služby - D</t>
  </si>
  <si>
    <t>B3</t>
  </si>
  <si>
    <t>B4</t>
  </si>
  <si>
    <t xml:space="preserve">Náklady na pořízení majetku  </t>
  </si>
  <si>
    <t>Mzdy a platy jednotlivých zaměstnanců bez zákonných odvodů</t>
  </si>
  <si>
    <t xml:space="preserve">Ostatní osobní náklady (DPP, DPČ) bez zákonných odvodů </t>
  </si>
  <si>
    <t xml:space="preserve">Autorské honoráře </t>
  </si>
  <si>
    <t xml:space="preserve">Stipendia studentů </t>
  </si>
  <si>
    <t>Náklady na pořízení dlouhodobého hmotného majetku</t>
  </si>
  <si>
    <t xml:space="preserve">Náklady na pořízení dlouhodobého nehmotného majetku </t>
  </si>
  <si>
    <t xml:space="preserve">Celkové inestiční náklady projektu za daný rok </t>
  </si>
  <si>
    <t xml:space="preserve">Celkové neinvestiční náklady projektu za daný rok </t>
  </si>
  <si>
    <t>Údaje o typu a podílu výzkumu</t>
  </si>
  <si>
    <t>Průmyslový výzkum</t>
  </si>
  <si>
    <t>Náklady na pořízení drobného hmotného majetku</t>
  </si>
  <si>
    <t>Náklady na pořízení drobného nehmotného majetku</t>
  </si>
  <si>
    <t>Další provozní náklady nebo výdaje</t>
  </si>
  <si>
    <t>Doplňkové (režijní) náklady nebo výdaje - max. 8 % nákladů</t>
  </si>
  <si>
    <t>Procentuální podíl stanovený MK</t>
  </si>
  <si>
    <t>náklady</t>
  </si>
  <si>
    <t xml:space="preserve"> A1 projektu</t>
  </si>
  <si>
    <t>A2 projektu</t>
  </si>
  <si>
    <t xml:space="preserve"> náklady</t>
  </si>
  <si>
    <t xml:space="preserve"> A3; A4 projektu</t>
  </si>
  <si>
    <t>A3; A4 projektu</t>
  </si>
  <si>
    <t>Náklady na pořízení drobného hmotného majetku - B3</t>
  </si>
  <si>
    <t>Náklady na pořízení drobného nehmotného majetku - B4</t>
  </si>
  <si>
    <t>Nemazat - slouží pro vložení dalších řádků (viz Manuál)</t>
  </si>
  <si>
    <t>Nemazat - slouží pro vložení dalších řádků (viz Manuál) (viz Manuál)</t>
  </si>
  <si>
    <t>Doplňkové (režijní) náklady nebo výdaje - E</t>
  </si>
  <si>
    <t>J</t>
  </si>
  <si>
    <t>Příjemce - Název subjektu</t>
  </si>
  <si>
    <t>Příjemce - Zkratka</t>
  </si>
  <si>
    <t>Řešitel příjemce (GP)</t>
  </si>
  <si>
    <t>Zkratka příjemce projektu</t>
  </si>
  <si>
    <t>Rozpočet projektu ver. J - celkové náklady příjemce</t>
  </si>
  <si>
    <t>Rozpočet projektu ver J - příjemce - rok 2020</t>
  </si>
  <si>
    <t>Rozpočet projektu ver J - příjemce - rok 2021</t>
  </si>
  <si>
    <t>Rozpočet projektu ver J - příjemce - rok 2022</t>
  </si>
  <si>
    <t>Náklady z účelových výdajů MK (v tis. Kč)</t>
  </si>
  <si>
    <t>Náklady celkem (v tis. Kč)</t>
  </si>
  <si>
    <t>Přihláška projektu</t>
  </si>
  <si>
    <t>Změna výdajů MK</t>
  </si>
  <si>
    <t xml:space="preserve">Specifikace - </t>
  </si>
  <si>
    <t>Specifikace -</t>
  </si>
  <si>
    <t xml:space="preserve"> Specifikace -  </t>
  </si>
  <si>
    <t>Specifikace - náklady  A5; A6 projektu</t>
  </si>
  <si>
    <t>Specifikace -  náklady  A5; A6 projektu</t>
  </si>
  <si>
    <t>Specifikace - náklady B1; B2 projektu</t>
  </si>
  <si>
    <t xml:space="preserve"> Specifikace - náklady B1; B2 projektu</t>
  </si>
  <si>
    <t>Specifikace - náklady B3; B4 projektu</t>
  </si>
  <si>
    <t xml:space="preserve"> Specifikace - náklady B3; B4 projektu</t>
  </si>
  <si>
    <t>Specifikace - náklady C1; C2 projektu</t>
  </si>
  <si>
    <t xml:space="preserve"> Specifikace - náklady C1; C2 projektu</t>
  </si>
  <si>
    <t xml:space="preserve"> Specifikace - náklady C3; C4 projektu</t>
  </si>
  <si>
    <t>Specifikace - náklady C3; C4 projektu</t>
  </si>
  <si>
    <t xml:space="preserve"> Specifikace - náklady D; E projektu</t>
  </si>
  <si>
    <t>Údaje pro změnu rozpočtu</t>
  </si>
  <si>
    <t>Původní znění</t>
  </si>
  <si>
    <t>Nové znění</t>
  </si>
  <si>
    <t>Náklady celkem (tis. Kč/r)</t>
  </si>
  <si>
    <t>Povinné zákonné odvody celkem (tis. Kč/r)</t>
  </si>
  <si>
    <t>Povinné zákonné odvody z účelových výdajů MK (tis. Kč/r)</t>
  </si>
  <si>
    <t>Příděl do fondu kulturních a sociálních potřeb celkem (tis. Kč/r)</t>
  </si>
  <si>
    <t>Příděl  do FKSP z účelových výdajů MK (tis. Kč/r)</t>
  </si>
  <si>
    <t xml:space="preserve">Celkem </t>
  </si>
  <si>
    <t>Navrhované způsobilé náklady celkem
(tis. Kč)</t>
  </si>
  <si>
    <t>Požadované způsobilé náklady z účelových výdajů MK
(tis. Kč)</t>
  </si>
  <si>
    <t>Poskytovatelem uznané náklady celkem
(tis. Kč)</t>
  </si>
  <si>
    <t>Poskytovatelem uznané náklady z účelových výdajů MK
(tis. Kč)</t>
  </si>
  <si>
    <t>(rok)</t>
  </si>
  <si>
    <t>Specifikace</t>
  </si>
  <si>
    <t>Jiné zdroje celkem
(tis. Kč)</t>
  </si>
  <si>
    <r>
      <t>Jiné</t>
    </r>
    <r>
      <rPr>
        <b/>
        <sz val="12"/>
        <color theme="1"/>
        <rFont val="Times New Roman"/>
        <family val="1"/>
        <charset val="238"/>
      </rPr>
      <t xml:space="preserve"> </t>
    </r>
    <r>
      <rPr>
        <b/>
        <u/>
        <sz val="12"/>
        <color theme="1"/>
        <rFont val="Times New Roman"/>
        <family val="1"/>
        <charset val="238"/>
      </rPr>
      <t>veřejné</t>
    </r>
    <r>
      <rPr>
        <sz val="12"/>
        <color theme="1"/>
        <rFont val="Times New Roman"/>
        <family val="1"/>
        <charset val="238"/>
      </rPr>
      <t xml:space="preserve"> zdroje celkem
(tis. Kč)</t>
    </r>
  </si>
  <si>
    <r>
      <rPr>
        <b/>
        <u/>
        <sz val="12"/>
        <color theme="1"/>
        <rFont val="Times New Roman"/>
        <family val="1"/>
        <charset val="238"/>
      </rPr>
      <t>Neveřejné</t>
    </r>
    <r>
      <rPr>
        <sz val="12"/>
        <color theme="1"/>
        <rFont val="Times New Roman"/>
        <family val="1"/>
        <charset val="238"/>
      </rPr>
      <t xml:space="preserve"> zdroje celkem
(tis. Kč)</t>
    </r>
  </si>
  <si>
    <t>Varianta (a/b/c)</t>
  </si>
  <si>
    <t>Varianta
(a/b/c)</t>
  </si>
  <si>
    <t>Specifikace položky</t>
  </si>
  <si>
    <r>
      <rPr>
        <b/>
        <sz val="11"/>
        <color theme="1"/>
        <rFont val="Times New Roman"/>
        <family val="1"/>
        <charset val="238"/>
      </rPr>
      <t>Celkové způsobilé  náklady</t>
    </r>
    <r>
      <rPr>
        <sz val="11"/>
        <color theme="1"/>
        <rFont val="Times New Roman"/>
        <family val="1"/>
        <charset val="238"/>
      </rPr>
      <t xml:space="preserve">
(tis. Kč)</t>
    </r>
  </si>
  <si>
    <t xml:space="preserve">CELKEM </t>
  </si>
  <si>
    <r>
      <rPr>
        <b/>
        <sz val="11"/>
        <color theme="1"/>
        <rFont val="Times New Roman"/>
        <family val="1"/>
        <charset val="238"/>
      </rPr>
      <t>Odůvodnění potřebnosti služby pro potřeby řešení projektu</t>
    </r>
    <r>
      <rPr>
        <sz val="11"/>
        <color theme="1"/>
        <rFont val="Times New Roman"/>
        <family val="1"/>
        <charset val="238"/>
      </rPr>
      <t xml:space="preserve"> (na základě jejích parametrů)</t>
    </r>
  </si>
  <si>
    <t>Zdůvodnění potřebnosti, výše nákladů a varianty způsobu pořízení dlouhodobého majetku</t>
  </si>
  <si>
    <t>Zdůvodnění potřebnosti a varianty způsobu pořízení služby</t>
  </si>
  <si>
    <t>Uznané náklady projektu (tis Kč)</t>
  </si>
  <si>
    <t>celkem</t>
  </si>
  <si>
    <t>- uznané náklady projektu hrazené z účelových výdajů MK (účelové podpory programu NAKI II)</t>
  </si>
  <si>
    <t>- uznané náklady projektu hrazené z jiných veřejných zdrojů</t>
  </si>
  <si>
    <t xml:space="preserve">- uznané náklady projektu hrazené z jiných neveřejných zdrojů </t>
  </si>
  <si>
    <t>Uznané náklady projektu celkem
- z toho:</t>
  </si>
  <si>
    <t>Financování projektu v jednotlivých letech jeho řešení
 a za celou dobu řešení projektu (pro kontrolu CEP)</t>
  </si>
  <si>
    <t>Financování projektu v jednotlivých letech jeho řešení
 a za celou dobu řešení projektu (pro Smlouvu)</t>
  </si>
  <si>
    <t>(ukazatel/rok)</t>
  </si>
  <si>
    <t>CELKEM</t>
  </si>
  <si>
    <t>Náklady na energie, média, telekomunikační a datové služby, poštovné, úklid a ostrahu nezbytné prro řešení projektu (další položky nejsou jako doplňkové režijní náklady způsobilé)</t>
  </si>
  <si>
    <t>Jiné zdroje financování projektu než je podpora
 z účelových výdajů Ministerstva kultury (pro kontrolu CEP)</t>
  </si>
  <si>
    <t>Provozní náklady - provoz majetku zakoupeného mimo projekt - C1</t>
  </si>
  <si>
    <t>Provozní náklady - materiál - C2</t>
  </si>
  <si>
    <r>
      <rPr>
        <b/>
        <sz val="11"/>
        <color theme="1"/>
        <rFont val="Times New Roman"/>
        <family val="1"/>
        <charset val="238"/>
      </rPr>
      <t>Odůvodnění způsobu pořízení:</t>
    </r>
    <r>
      <rPr>
        <sz val="11"/>
        <color theme="1"/>
        <rFont val="Times New Roman"/>
        <family val="1"/>
        <charset val="238"/>
      </rPr>
      <t xml:space="preserve">
- u var. a (jedinečná služba): odůvodnění jedinečnosti služby (dle části 5.3.4 odst. 3 ZD),
- u var. b (nejde o jedinečnou službu) odkaz na název souboru/ů, popř. adresářů, uvedených v příloze návrhu projektu č. 9
   s doložením poptávky tří dodavatelů (dle části 5.3.4 odst. 4 ZD),
- u var. c (jediný dodavatel): odůvodnění výběru dodavatele podle zákona č. 134/2016 Sb. a ceny (dle části 5.3.4 odst. 5 ZD)</t>
    </r>
  </si>
  <si>
    <r>
      <rPr>
        <b/>
        <sz val="11"/>
        <color theme="1"/>
        <rFont val="Times New Roman"/>
        <family val="1"/>
        <charset val="238"/>
      </rPr>
      <t>Specifikace služby</t>
    </r>
    <r>
      <rPr>
        <sz val="11"/>
        <color theme="1"/>
        <rFont val="Times New Roman"/>
        <family val="1"/>
        <charset val="238"/>
      </rPr>
      <t xml:space="preserve">
(dle D) </t>
    </r>
  </si>
  <si>
    <t>Náklady na energie, média, telekomunikační a datové služby, poštovné, úklid a ostrahu nezbytné pro řešení projektu (další položky nejsou jako doplňkové režijní náklady způsobilé)</t>
  </si>
  <si>
    <t>Nemazat</t>
  </si>
  <si>
    <t xml:space="preserve">Nemazat </t>
  </si>
  <si>
    <t>Provozní náklady - práva k výsledkům - C4</t>
  </si>
  <si>
    <t>Provozní náklady - cestovní náhrady - C3</t>
  </si>
  <si>
    <t>Provozní náklady - práva k výsledkům</t>
  </si>
  <si>
    <t>Provozní náklady - cestovní náhrady</t>
  </si>
  <si>
    <t>Provozní náklady - materiál</t>
  </si>
  <si>
    <t>Provozní náklady - provoz majetku zakoupeného mimo projekt</t>
  </si>
  <si>
    <r>
      <rPr>
        <b/>
        <sz val="11"/>
        <color theme="1"/>
        <rFont val="Arial"/>
        <family val="2"/>
        <charset val="238"/>
      </rPr>
      <t>Specifikace dlouhodobého majetku</t>
    </r>
    <r>
      <rPr>
        <sz val="11"/>
        <color theme="1"/>
        <rFont val="Arial"/>
        <family val="2"/>
        <charset val="238"/>
      </rPr>
      <t xml:space="preserve">
(dle B1, B2) </t>
    </r>
  </si>
  <si>
    <r>
      <rPr>
        <b/>
        <sz val="11"/>
        <color theme="1"/>
        <rFont val="Arial"/>
        <family val="2"/>
        <charset val="238"/>
      </rPr>
      <t>Odůvodnění potřebnosti dlouhodobého majetku pro potřeby řešení projektu</t>
    </r>
    <r>
      <rPr>
        <sz val="11"/>
        <color theme="1"/>
        <rFont val="Arial"/>
        <family val="2"/>
        <charset val="238"/>
      </rPr>
      <t xml:space="preserve"> (na základě jeho parametrů)</t>
    </r>
  </si>
  <si>
    <r>
      <rPr>
        <b/>
        <sz val="11"/>
        <color theme="1"/>
        <rFont val="Arial"/>
        <family val="2"/>
        <charset val="238"/>
      </rPr>
      <t>Celkové způsobilé  náklady</t>
    </r>
    <r>
      <rPr>
        <sz val="11"/>
        <color theme="1"/>
        <rFont val="Arial"/>
        <family val="2"/>
        <charset val="238"/>
      </rPr>
      <t xml:space="preserve">
(tis. Kč)</t>
    </r>
  </si>
  <si>
    <r>
      <rPr>
        <b/>
        <sz val="11"/>
        <color theme="1"/>
        <rFont val="Arial"/>
        <family val="2"/>
        <charset val="238"/>
      </rPr>
      <t>Výpočet výše nákladů</t>
    </r>
    <r>
      <rPr>
        <sz val="11"/>
        <color theme="1"/>
        <rFont val="Arial"/>
        <family val="2"/>
        <charset val="238"/>
      </rPr>
      <t xml:space="preserve"> hrazených z projektu (dle části 5.3.2 odst. 2 ZD)</t>
    </r>
  </si>
  <si>
    <r>
      <rPr>
        <b/>
        <sz val="11"/>
        <color theme="1"/>
        <rFont val="Arial"/>
        <family val="2"/>
        <charset val="238"/>
      </rPr>
      <t>Odůvodnění způsobu pořízení:</t>
    </r>
    <r>
      <rPr>
        <sz val="11"/>
        <color theme="1"/>
        <rFont val="Arial"/>
        <family val="2"/>
        <charset val="238"/>
      </rPr>
      <t xml:space="preserve">
- u var. a (jedinečný majetek): odůvodnění jedinečnosti majetku (dle části 5.3.2 odst. 3 ZD),
- u var. b (nejde o jedinečný majetek) odkaz na název souboru/ů, popř. adresářů, uvedených v příloze návrhu projektu č. 9
   s doložením poptávky tří dodavatelů (dle části 5.3.2 odst. 4 ZD),
- u var. c (jediný dodavatel): odůvodnění výběru dodavatele podle zákona č. 134/2016 Sb. a nákladů (dle části 5.3.2 odst. 5 ZD)</t>
    </r>
  </si>
  <si>
    <t>Celkové inestiční náklady projektu</t>
  </si>
  <si>
    <t>Celkové neinvestiční náklady projektu</t>
  </si>
  <si>
    <t>CELKOVÉ NÁKLADY PROJEKTU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</si>
</sst>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6"/>
      <name val="Arial"/>
      <family val="2"/>
      <charset val="238"/>
    </font>
    <font>
      <sz val="1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name val="Calibri"/>
      <family val="2"/>
      <charset val="238"/>
      <scheme val="minor"/>
    </font>
    <font>
      <sz val="11"/>
      <color theme="2" tint="-0.249977111117893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u/>
      <sz val="12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</fonts>
  <fills count="2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E98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BFE96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DBABB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lightUp">
        <fgColor rgb="FFC0C0C0"/>
        <bgColor theme="0" tint="-0.14999847407452621"/>
      </patternFill>
    </fill>
    <fill>
      <patternFill patternType="solid">
        <fgColor rgb="FFF7F7BB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8">
    <xf numFmtId="0" fontId="0" fillId="0" borderId="0" xfId="0"/>
    <xf numFmtId="0" fontId="0" fillId="0" borderId="0" xfId="0" applyProtection="1">
      <protection hidden="1"/>
    </xf>
    <xf numFmtId="0" fontId="7" fillId="0" borderId="0" xfId="0" applyFont="1" applyAlignment="1" applyProtection="1">
      <alignment horizontal="center" vertical="center" wrapText="1"/>
      <protection hidden="1"/>
    </xf>
    <xf numFmtId="0" fontId="9" fillId="0" borderId="0" xfId="0" applyFont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18" xfId="0" applyFont="1" applyBorder="1" applyAlignment="1" applyProtection="1">
      <alignment horizontal="left" vertical="top" wrapText="1"/>
      <protection locked="0"/>
    </xf>
    <xf numFmtId="2" fontId="1" fillId="0" borderId="1" xfId="0" applyNumberFormat="1" applyFont="1" applyBorder="1" applyAlignment="1" applyProtection="1">
      <alignment horizontal="left" vertical="top" wrapText="1"/>
      <protection locked="0"/>
    </xf>
    <xf numFmtId="3" fontId="1" fillId="0" borderId="9" xfId="0" applyNumberFormat="1" applyFont="1" applyBorder="1" applyAlignment="1" applyProtection="1">
      <alignment horizontal="left" vertical="top" wrapText="1"/>
      <protection locked="0"/>
    </xf>
    <xf numFmtId="0" fontId="1" fillId="0" borderId="35" xfId="0" applyFont="1" applyBorder="1" applyAlignment="1" applyProtection="1">
      <alignment horizontal="left" vertical="top" wrapText="1"/>
      <protection locked="0"/>
    </xf>
    <xf numFmtId="0" fontId="8" fillId="16" borderId="18" xfId="0" applyFont="1" applyFill="1" applyBorder="1" applyAlignment="1" applyProtection="1">
      <alignment horizontal="left" vertical="top" wrapText="1"/>
      <protection locked="0"/>
    </xf>
    <xf numFmtId="2" fontId="8" fillId="16" borderId="1" xfId="0" applyNumberFormat="1" applyFont="1" applyFill="1" applyBorder="1" applyAlignment="1" applyProtection="1">
      <alignment horizontal="left" vertical="top" wrapText="1"/>
      <protection locked="0"/>
    </xf>
    <xf numFmtId="3" fontId="8" fillId="16" borderId="32" xfId="0" applyNumberFormat="1" applyFont="1" applyFill="1" applyBorder="1" applyAlignment="1" applyProtection="1">
      <alignment horizontal="left" vertical="top" wrapText="1"/>
      <protection locked="0"/>
    </xf>
    <xf numFmtId="0" fontId="8" fillId="16" borderId="35" xfId="0" applyFont="1" applyFill="1" applyBorder="1" applyAlignment="1" applyProtection="1">
      <alignment horizontal="left" vertical="top" wrapText="1"/>
      <protection locked="0"/>
    </xf>
    <xf numFmtId="0" fontId="9" fillId="0" borderId="0" xfId="0" applyFont="1" applyAlignment="1" applyProtection="1">
      <alignment horizontal="left" vertical="top" wrapText="1"/>
      <protection hidden="1"/>
    </xf>
    <xf numFmtId="0" fontId="2" fillId="8" borderId="18" xfId="0" applyFont="1" applyFill="1" applyBorder="1" applyAlignment="1" applyProtection="1">
      <alignment horizontal="left" vertical="top" wrapText="1"/>
      <protection hidden="1"/>
    </xf>
    <xf numFmtId="0" fontId="2" fillId="8" borderId="8" xfId="0" applyFont="1" applyFill="1" applyBorder="1" applyAlignment="1" applyProtection="1">
      <alignment horizontal="left" vertical="top" wrapText="1"/>
      <protection hidden="1"/>
    </xf>
    <xf numFmtId="0" fontId="4" fillId="0" borderId="0" xfId="0" applyFont="1" applyAlignment="1" applyProtection="1">
      <alignment horizontal="left" vertical="top" wrapText="1"/>
      <protection hidden="1"/>
    </xf>
    <xf numFmtId="0" fontId="2" fillId="8" borderId="19" xfId="0" applyFont="1" applyFill="1" applyBorder="1" applyAlignment="1" applyProtection="1">
      <alignment horizontal="left" vertical="top" wrapText="1"/>
      <protection hidden="1"/>
    </xf>
    <xf numFmtId="0" fontId="2" fillId="8" borderId="20" xfId="0" applyFont="1" applyFill="1" applyBorder="1" applyAlignment="1" applyProtection="1">
      <alignment horizontal="left" vertical="top" wrapText="1"/>
      <protection hidden="1"/>
    </xf>
    <xf numFmtId="0" fontId="0" fillId="0" borderId="0" xfId="0" applyAlignment="1" applyProtection="1">
      <alignment horizontal="left" vertical="top" wrapText="1"/>
      <protection locked="0"/>
    </xf>
    <xf numFmtId="0" fontId="1" fillId="0" borderId="30" xfId="0" applyFont="1" applyBorder="1" applyAlignment="1" applyProtection="1">
      <alignment horizontal="left" vertical="top" wrapText="1"/>
      <protection locked="0"/>
    </xf>
    <xf numFmtId="0" fontId="1" fillId="0" borderId="26" xfId="0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hidden="1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8" fillId="16" borderId="1" xfId="0" applyFont="1" applyFill="1" applyBorder="1" applyAlignment="1" applyProtection="1">
      <alignment horizontal="left" vertical="top" wrapText="1"/>
      <protection locked="0"/>
    </xf>
    <xf numFmtId="0" fontId="2" fillId="8" borderId="2" xfId="0" applyFont="1" applyFill="1" applyBorder="1" applyAlignment="1" applyProtection="1">
      <alignment horizontal="left" vertical="top" wrapText="1"/>
      <protection hidden="1"/>
    </xf>
    <xf numFmtId="0" fontId="1" fillId="0" borderId="7" xfId="0" applyFont="1" applyBorder="1" applyAlignment="1" applyProtection="1">
      <alignment horizontal="left" vertical="top" wrapText="1"/>
      <protection locked="0"/>
    </xf>
    <xf numFmtId="0" fontId="8" fillId="16" borderId="7" xfId="0" applyFont="1" applyFill="1" applyBorder="1" applyAlignment="1" applyProtection="1">
      <alignment horizontal="left" vertical="top" wrapText="1"/>
      <protection locked="0"/>
    </xf>
    <xf numFmtId="3" fontId="1" fillId="0" borderId="1" xfId="0" applyNumberFormat="1" applyFont="1" applyBorder="1" applyAlignment="1" applyProtection="1">
      <alignment horizontal="right" vertical="top" wrapText="1"/>
      <protection locked="0"/>
    </xf>
    <xf numFmtId="3" fontId="1" fillId="0" borderId="9" xfId="0" applyNumberFormat="1" applyFont="1" applyBorder="1" applyAlignment="1" applyProtection="1">
      <alignment horizontal="right" vertical="top" wrapText="1"/>
      <protection locked="0"/>
    </xf>
    <xf numFmtId="3" fontId="8" fillId="16" borderId="31" xfId="0" applyNumberFormat="1" applyFont="1" applyFill="1" applyBorder="1" applyAlignment="1" applyProtection="1">
      <alignment horizontal="right" vertical="top" wrapText="1"/>
      <protection locked="0"/>
    </xf>
    <xf numFmtId="3" fontId="8" fillId="16" borderId="32" xfId="0" applyNumberFormat="1" applyFont="1" applyFill="1" applyBorder="1" applyAlignment="1" applyProtection="1">
      <alignment horizontal="right" vertical="top" wrapText="1"/>
      <protection locked="0"/>
    </xf>
    <xf numFmtId="3" fontId="5" fillId="0" borderId="3" xfId="0" applyNumberFormat="1" applyFont="1" applyBorder="1" applyAlignment="1" applyProtection="1">
      <alignment horizontal="right" vertical="top" wrapText="1"/>
      <protection hidden="1"/>
    </xf>
    <xf numFmtId="3" fontId="1" fillId="0" borderId="7" xfId="0" applyNumberFormat="1" applyFont="1" applyBorder="1" applyAlignment="1" applyProtection="1">
      <alignment horizontal="left" vertical="top" wrapText="1"/>
      <protection locked="0"/>
    </xf>
    <xf numFmtId="3" fontId="8" fillId="16" borderId="44" xfId="0" applyNumberFormat="1" applyFont="1" applyFill="1" applyBorder="1" applyAlignment="1" applyProtection="1">
      <alignment horizontal="left" vertical="top" wrapText="1"/>
      <protection locked="0"/>
    </xf>
    <xf numFmtId="3" fontId="1" fillId="0" borderId="7" xfId="0" applyNumberFormat="1" applyFont="1" applyBorder="1" applyAlignment="1" applyProtection="1">
      <alignment horizontal="right" vertical="top" wrapText="1"/>
      <protection locked="0"/>
    </xf>
    <xf numFmtId="2" fontId="1" fillId="0" borderId="1" xfId="0" applyNumberFormat="1" applyFont="1" applyBorder="1" applyAlignment="1" applyProtection="1">
      <alignment horizontal="right" vertical="top" wrapText="1"/>
      <protection locked="0"/>
    </xf>
    <xf numFmtId="2" fontId="8" fillId="16" borderId="31" xfId="0" applyNumberFormat="1" applyFont="1" applyFill="1" applyBorder="1" applyAlignment="1" applyProtection="1">
      <alignment horizontal="right" vertical="top" wrapText="1"/>
      <protection locked="0"/>
    </xf>
    <xf numFmtId="2" fontId="5" fillId="0" borderId="3" xfId="0" applyNumberFormat="1" applyFont="1" applyBorder="1" applyAlignment="1" applyProtection="1">
      <alignment horizontal="right" vertical="top" wrapText="1"/>
      <protection hidden="1"/>
    </xf>
    <xf numFmtId="0" fontId="0" fillId="0" borderId="0" xfId="0" applyAlignment="1">
      <alignment wrapText="1"/>
    </xf>
    <xf numFmtId="0" fontId="0" fillId="0" borderId="0" xfId="0" applyAlignment="1" applyProtection="1">
      <alignment wrapText="1"/>
      <protection hidden="1"/>
    </xf>
    <xf numFmtId="10" fontId="0" fillId="0" borderId="1" xfId="0" applyNumberFormat="1" applyBorder="1" applyAlignment="1" applyProtection="1">
      <alignment horizontal="right" vertical="top" wrapText="1"/>
      <protection locked="0"/>
    </xf>
    <xf numFmtId="0" fontId="1" fillId="15" borderId="1" xfId="0" applyFont="1" applyFill="1" applyBorder="1" applyAlignment="1" applyProtection="1">
      <alignment horizontal="left" vertical="top" wrapText="1"/>
      <protection locked="0"/>
    </xf>
    <xf numFmtId="0" fontId="12" fillId="0" borderId="0" xfId="0" applyFont="1" applyProtection="1">
      <protection hidden="1"/>
    </xf>
    <xf numFmtId="0" fontId="13" fillId="0" borderId="0" xfId="0" applyFont="1" applyAlignment="1" applyProtection="1">
      <alignment horizontal="center" vertical="center"/>
      <protection hidden="1"/>
    </xf>
    <xf numFmtId="0" fontId="13" fillId="8" borderId="17" xfId="0" applyFont="1" applyFill="1" applyBorder="1" applyAlignment="1" applyProtection="1">
      <alignment horizontal="center" vertical="center" wrapText="1"/>
      <protection hidden="1"/>
    </xf>
    <xf numFmtId="0" fontId="13" fillId="6" borderId="4" xfId="0" applyFont="1" applyFill="1" applyBorder="1" applyAlignment="1" applyProtection="1">
      <alignment horizontal="center" vertical="center"/>
      <protection hidden="1"/>
    </xf>
    <xf numFmtId="0" fontId="13" fillId="6" borderId="5" xfId="0" applyFont="1" applyFill="1" applyBorder="1" applyAlignment="1" applyProtection="1">
      <alignment horizontal="left" vertical="center" wrapText="1"/>
      <protection hidden="1"/>
    </xf>
    <xf numFmtId="3" fontId="13" fillId="6" borderId="5" xfId="0" applyNumberFormat="1" applyFont="1" applyFill="1" applyBorder="1" applyAlignment="1" applyProtection="1">
      <alignment horizontal="right" vertical="center"/>
      <protection hidden="1"/>
    </xf>
    <xf numFmtId="0" fontId="13" fillId="6" borderId="7" xfId="0" applyFont="1" applyFill="1" applyBorder="1" applyAlignment="1" applyProtection="1">
      <alignment horizontal="center" vertical="center"/>
      <protection hidden="1"/>
    </xf>
    <xf numFmtId="0" fontId="13" fillId="6" borderId="1" xfId="0" applyFont="1" applyFill="1" applyBorder="1" applyAlignment="1" applyProtection="1">
      <alignment horizontal="left" vertical="center" wrapText="1"/>
      <protection hidden="1"/>
    </xf>
    <xf numFmtId="3" fontId="13" fillId="6" borderId="1" xfId="0" applyNumberFormat="1" applyFont="1" applyFill="1" applyBorder="1" applyAlignment="1" applyProtection="1">
      <alignment horizontal="right" vertical="center"/>
      <protection hidden="1"/>
    </xf>
    <xf numFmtId="0" fontId="13" fillId="3" borderId="7" xfId="0" applyFont="1" applyFill="1" applyBorder="1" applyAlignment="1" applyProtection="1">
      <alignment horizontal="center" vertical="center"/>
      <protection hidden="1"/>
    </xf>
    <xf numFmtId="0" fontId="14" fillId="3" borderId="1" xfId="0" applyFont="1" applyFill="1" applyBorder="1" applyAlignment="1" applyProtection="1">
      <alignment horizontal="left" vertical="center" wrapText="1"/>
      <protection hidden="1"/>
    </xf>
    <xf numFmtId="3" fontId="13" fillId="3" borderId="1" xfId="0" applyNumberFormat="1" applyFont="1" applyFill="1" applyBorder="1" applyAlignment="1" applyProtection="1">
      <alignment horizontal="right" vertical="center"/>
      <protection hidden="1"/>
    </xf>
    <xf numFmtId="0" fontId="13" fillId="7" borderId="7" xfId="0" applyFont="1" applyFill="1" applyBorder="1" applyAlignment="1" applyProtection="1">
      <alignment horizontal="center" vertical="center"/>
      <protection hidden="1"/>
    </xf>
    <xf numFmtId="0" fontId="13" fillId="7" borderId="1" xfId="0" applyFont="1" applyFill="1" applyBorder="1" applyAlignment="1" applyProtection="1">
      <alignment horizontal="left" vertical="center" wrapText="1"/>
      <protection hidden="1"/>
    </xf>
    <xf numFmtId="3" fontId="13" fillId="7" borderId="1" xfId="0" applyNumberFormat="1" applyFont="1" applyFill="1" applyBorder="1" applyAlignment="1" applyProtection="1">
      <alignment horizontal="right" vertical="center"/>
      <protection hidden="1"/>
    </xf>
    <xf numFmtId="0" fontId="13" fillId="5" borderId="7" xfId="0" applyFont="1" applyFill="1" applyBorder="1" applyAlignment="1" applyProtection="1">
      <alignment horizontal="center" vertical="center"/>
      <protection hidden="1"/>
    </xf>
    <xf numFmtId="0" fontId="14" fillId="5" borderId="1" xfId="0" applyFont="1" applyFill="1" applyBorder="1" applyAlignment="1" applyProtection="1">
      <alignment horizontal="left" vertical="center" wrapText="1"/>
      <protection hidden="1"/>
    </xf>
    <xf numFmtId="3" fontId="13" fillId="5" borderId="1" xfId="0" applyNumberFormat="1" applyFont="1" applyFill="1" applyBorder="1" applyAlignment="1" applyProtection="1">
      <alignment horizontal="right" vertical="center"/>
      <protection hidden="1"/>
    </xf>
    <xf numFmtId="0" fontId="13" fillId="11" borderId="7" xfId="0" applyFont="1" applyFill="1" applyBorder="1" applyAlignment="1" applyProtection="1">
      <alignment horizontal="center" vertical="center"/>
      <protection hidden="1"/>
    </xf>
    <xf numFmtId="0" fontId="13" fillId="11" borderId="1" xfId="0" applyFont="1" applyFill="1" applyBorder="1" applyAlignment="1" applyProtection="1">
      <alignment horizontal="left" vertical="center" wrapText="1"/>
      <protection hidden="1"/>
    </xf>
    <xf numFmtId="3" fontId="13" fillId="11" borderId="1" xfId="0" applyNumberFormat="1" applyFont="1" applyFill="1" applyBorder="1" applyAlignment="1" applyProtection="1">
      <alignment horizontal="right" vertical="center"/>
      <protection hidden="1"/>
    </xf>
    <xf numFmtId="0" fontId="13" fillId="10" borderId="7" xfId="0" applyFont="1" applyFill="1" applyBorder="1" applyAlignment="1" applyProtection="1">
      <alignment horizontal="center" vertical="center"/>
      <protection hidden="1"/>
    </xf>
    <xf numFmtId="0" fontId="14" fillId="10" borderId="1" xfId="0" applyFont="1" applyFill="1" applyBorder="1" applyAlignment="1" applyProtection="1">
      <alignment horizontal="left" vertical="center" wrapText="1"/>
      <protection hidden="1"/>
    </xf>
    <xf numFmtId="3" fontId="13" fillId="10" borderId="1" xfId="0" applyNumberFormat="1" applyFont="1" applyFill="1" applyBorder="1" applyAlignment="1" applyProtection="1">
      <alignment horizontal="right" vertical="center"/>
      <protection hidden="1"/>
    </xf>
    <xf numFmtId="0" fontId="13" fillId="4" borderId="7" xfId="0" applyFont="1" applyFill="1" applyBorder="1" applyAlignment="1" applyProtection="1">
      <alignment horizontal="center" vertical="center"/>
      <protection hidden="1"/>
    </xf>
    <xf numFmtId="0" fontId="14" fillId="4" borderId="1" xfId="0" applyFont="1" applyFill="1" applyBorder="1" applyAlignment="1" applyProtection="1">
      <alignment horizontal="left" vertical="center" wrapText="1"/>
      <protection hidden="1"/>
    </xf>
    <xf numFmtId="3" fontId="13" fillId="4" borderId="1" xfId="0" applyNumberFormat="1" applyFont="1" applyFill="1" applyBorder="1" applyAlignment="1" applyProtection="1">
      <alignment horizontal="right" vertical="center"/>
      <protection hidden="1"/>
    </xf>
    <xf numFmtId="0" fontId="13" fillId="9" borderId="7" xfId="0" applyFont="1" applyFill="1" applyBorder="1" applyAlignment="1" applyProtection="1">
      <alignment horizontal="center" vertical="center"/>
      <protection hidden="1"/>
    </xf>
    <xf numFmtId="0" fontId="14" fillId="9" borderId="1" xfId="0" applyFont="1" applyFill="1" applyBorder="1" applyAlignment="1" applyProtection="1">
      <alignment horizontal="left" vertical="center" wrapText="1"/>
      <protection hidden="1"/>
    </xf>
    <xf numFmtId="3" fontId="13" fillId="9" borderId="1" xfId="0" applyNumberFormat="1" applyFont="1" applyFill="1" applyBorder="1" applyAlignment="1" applyProtection="1">
      <alignment horizontal="right" vertical="center"/>
      <protection hidden="1"/>
    </xf>
    <xf numFmtId="0" fontId="13" fillId="12" borderId="7" xfId="0" applyFont="1" applyFill="1" applyBorder="1" applyAlignment="1" applyProtection="1">
      <alignment horizontal="center" vertical="center"/>
      <protection hidden="1"/>
    </xf>
    <xf numFmtId="0" fontId="13" fillId="12" borderId="1" xfId="0" applyFont="1" applyFill="1" applyBorder="1" applyAlignment="1" applyProtection="1">
      <alignment horizontal="left" vertical="center" wrapText="1"/>
      <protection hidden="1"/>
    </xf>
    <xf numFmtId="3" fontId="13" fillId="12" borderId="1" xfId="0" applyNumberFormat="1" applyFont="1" applyFill="1" applyBorder="1" applyAlignment="1" applyProtection="1">
      <alignment horizontal="right" vertical="center"/>
      <protection hidden="1"/>
    </xf>
    <xf numFmtId="0" fontId="13" fillId="13" borderId="10" xfId="0" applyFont="1" applyFill="1" applyBorder="1" applyAlignment="1" applyProtection="1">
      <alignment horizontal="center" vertical="center"/>
      <protection hidden="1"/>
    </xf>
    <xf numFmtId="0" fontId="14" fillId="13" borderId="11" xfId="0" applyFont="1" applyFill="1" applyBorder="1" applyAlignment="1" applyProtection="1">
      <alignment horizontal="left" vertical="center" wrapText="1"/>
      <protection hidden="1"/>
    </xf>
    <xf numFmtId="3" fontId="13" fillId="13" borderId="11" xfId="0" applyNumberFormat="1" applyFont="1" applyFill="1" applyBorder="1" applyAlignment="1" applyProtection="1">
      <alignment horizontal="right" vertical="center"/>
      <protection hidden="1"/>
    </xf>
    <xf numFmtId="0" fontId="15" fillId="0" borderId="0" xfId="0" applyFont="1" applyProtection="1">
      <protection hidden="1"/>
    </xf>
    <xf numFmtId="0" fontId="13" fillId="0" borderId="0" xfId="0" applyFont="1" applyAlignment="1" applyProtection="1">
      <alignment horizontal="center" vertical="center" wrapText="1"/>
      <protection hidden="1"/>
    </xf>
    <xf numFmtId="0" fontId="11" fillId="8" borderId="16" xfId="0" applyFont="1" applyFill="1" applyBorder="1" applyAlignment="1" applyProtection="1">
      <alignment horizontal="center" wrapText="1"/>
      <protection hidden="1"/>
    </xf>
    <xf numFmtId="0" fontId="12" fillId="0" borderId="0" xfId="0" applyFont="1" applyAlignment="1" applyProtection="1">
      <alignment wrapText="1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5" fillId="19" borderId="19" xfId="0" applyFont="1" applyFill="1" applyBorder="1" applyAlignment="1" applyProtection="1">
      <alignment horizontal="right" vertical="center" wrapText="1"/>
      <protection hidden="1"/>
    </xf>
    <xf numFmtId="0" fontId="5" fillId="19" borderId="29" xfId="0" applyFont="1" applyFill="1" applyBorder="1" applyAlignment="1" applyProtection="1">
      <alignment horizontal="center" vertical="center" wrapText="1"/>
      <protection hidden="1"/>
    </xf>
    <xf numFmtId="0" fontId="5" fillId="19" borderId="29" xfId="0" applyFont="1" applyFill="1" applyBorder="1" applyAlignment="1" applyProtection="1">
      <alignment horizontal="left" vertical="center" wrapText="1"/>
      <protection hidden="1"/>
    </xf>
    <xf numFmtId="0" fontId="5" fillId="19" borderId="20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6" fillId="3" borderId="27" xfId="0" applyFont="1" applyFill="1" applyBorder="1" applyAlignment="1" applyProtection="1">
      <alignment horizontal="center" vertical="center" wrapText="1"/>
      <protection hidden="1"/>
    </xf>
    <xf numFmtId="0" fontId="6" fillId="3" borderId="24" xfId="0" applyFont="1" applyFill="1" applyBorder="1" applyAlignment="1" applyProtection="1">
      <alignment horizontal="center" vertical="center" wrapText="1"/>
      <protection hidden="1"/>
    </xf>
    <xf numFmtId="0" fontId="6" fillId="3" borderId="25" xfId="0" applyFont="1" applyFill="1" applyBorder="1" applyAlignment="1" applyProtection="1">
      <alignment horizontal="center" vertical="center" wrapText="1"/>
      <protection hidden="1"/>
    </xf>
    <xf numFmtId="0" fontId="6" fillId="3" borderId="22" xfId="0" applyFont="1" applyFill="1" applyBorder="1" applyAlignment="1" applyProtection="1">
      <alignment horizontal="center" vertical="center" wrapText="1"/>
      <protection hidden="1"/>
    </xf>
    <xf numFmtId="0" fontId="6" fillId="3" borderId="0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center" vertical="center" wrapText="1"/>
      <protection hidden="1"/>
    </xf>
    <xf numFmtId="0" fontId="6" fillId="14" borderId="22" xfId="0" applyFont="1" applyFill="1" applyBorder="1" applyAlignment="1" applyProtection="1">
      <alignment horizontal="center" vertical="center" wrapText="1"/>
      <protection hidden="1"/>
    </xf>
    <xf numFmtId="0" fontId="6" fillId="14" borderId="0" xfId="0" applyFont="1" applyFill="1" applyBorder="1" applyAlignment="1" applyProtection="1">
      <alignment horizontal="center" vertical="center" wrapText="1"/>
      <protection hidden="1"/>
    </xf>
    <xf numFmtId="0" fontId="6" fillId="14" borderId="23" xfId="0" applyFont="1" applyFill="1" applyBorder="1" applyAlignment="1" applyProtection="1">
      <alignment horizontal="center" vertical="center" wrapText="1"/>
      <protection hidden="1"/>
    </xf>
    <xf numFmtId="0" fontId="1" fillId="8" borderId="22" xfId="0" applyFont="1" applyFill="1" applyBorder="1" applyAlignment="1" applyProtection="1">
      <alignment horizontal="center" vertical="center" wrapText="1"/>
      <protection hidden="1"/>
    </xf>
    <xf numFmtId="0" fontId="1" fillId="8" borderId="0" xfId="0" applyFont="1" applyFill="1" applyBorder="1" applyAlignment="1" applyProtection="1">
      <alignment horizontal="center" vertical="center" wrapText="1"/>
      <protection hidden="1"/>
    </xf>
    <xf numFmtId="0" fontId="1" fillId="8" borderId="23" xfId="0" applyFont="1" applyFill="1" applyBorder="1" applyAlignment="1" applyProtection="1">
      <alignment horizontal="center" vertical="center" wrapText="1"/>
      <protection hidden="1"/>
    </xf>
    <xf numFmtId="0" fontId="7" fillId="8" borderId="4" xfId="0" applyFont="1" applyFill="1" applyBorder="1" applyAlignment="1" applyProtection="1">
      <alignment horizontal="center" vertical="center" wrapText="1"/>
      <protection hidden="1"/>
    </xf>
    <xf numFmtId="0" fontId="7" fillId="8" borderId="5" xfId="0" applyFont="1" applyFill="1" applyBorder="1" applyAlignment="1" applyProtection="1">
      <alignment horizontal="center" vertical="center" wrapText="1"/>
      <protection hidden="1"/>
    </xf>
    <xf numFmtId="0" fontId="7" fillId="8" borderId="6" xfId="0" applyFont="1" applyFill="1" applyBorder="1" applyAlignment="1" applyProtection="1">
      <alignment horizontal="center" vertical="center" wrapText="1"/>
      <protection hidden="1"/>
    </xf>
    <xf numFmtId="0" fontId="2" fillId="8" borderId="13" xfId="0" applyFont="1" applyFill="1" applyBorder="1" applyAlignment="1" applyProtection="1">
      <alignment horizontal="left" vertical="top" wrapText="1"/>
      <protection hidden="1"/>
    </xf>
    <xf numFmtId="0" fontId="2" fillId="8" borderId="14" xfId="0" applyFont="1" applyFill="1" applyBorder="1" applyAlignment="1" applyProtection="1">
      <alignment horizontal="left" vertical="top" wrapText="1"/>
      <protection hidden="1"/>
    </xf>
    <xf numFmtId="0" fontId="1" fillId="20" borderId="45" xfId="0" applyFont="1" applyFill="1" applyBorder="1" applyAlignment="1" applyProtection="1">
      <alignment horizontal="left" vertical="top" wrapText="1"/>
      <protection hidden="1"/>
    </xf>
    <xf numFmtId="0" fontId="1" fillId="20" borderId="46" xfId="0" applyFont="1" applyFill="1" applyBorder="1" applyAlignment="1" applyProtection="1">
      <alignment horizontal="left" vertical="top" wrapText="1"/>
      <protection hidden="1"/>
    </xf>
    <xf numFmtId="0" fontId="1" fillId="20" borderId="0" xfId="0" applyFont="1" applyFill="1" applyBorder="1" applyAlignment="1" applyProtection="1">
      <alignment horizontal="left" vertical="top" wrapText="1"/>
      <protection hidden="1"/>
    </xf>
    <xf numFmtId="0" fontId="7" fillId="8" borderId="21" xfId="0" applyFont="1" applyFill="1" applyBorder="1" applyAlignment="1" applyProtection="1">
      <alignment horizontal="center" vertical="center" wrapText="1"/>
      <protection hidden="1"/>
    </xf>
    <xf numFmtId="0" fontId="7" fillId="8" borderId="33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left" vertical="top" wrapText="1"/>
      <protection hidden="1"/>
    </xf>
    <xf numFmtId="0" fontId="2" fillId="8" borderId="34" xfId="0" applyFont="1" applyFill="1" applyBorder="1" applyAlignment="1" applyProtection="1">
      <alignment horizontal="left" vertical="top" wrapText="1"/>
      <protection hidden="1"/>
    </xf>
    <xf numFmtId="0" fontId="0" fillId="0" borderId="0" xfId="0" applyAlignment="1" applyProtection="1">
      <alignment horizontal="center" vertical="center"/>
      <protection hidden="1"/>
    </xf>
    <xf numFmtId="0" fontId="5" fillId="19" borderId="19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left" vertical="top"/>
      <protection hidden="1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wrapText="1"/>
      <protection locked="0"/>
    </xf>
    <xf numFmtId="0" fontId="5" fillId="8" borderId="27" xfId="0" applyFont="1" applyFill="1" applyBorder="1" applyAlignment="1" applyProtection="1">
      <alignment horizontal="left" vertical="top" wrapText="1"/>
      <protection hidden="1"/>
    </xf>
    <xf numFmtId="0" fontId="5" fillId="19" borderId="19" xfId="0" applyFont="1" applyFill="1" applyBorder="1" applyAlignment="1" applyProtection="1">
      <alignment horizontal="left" vertical="top" wrapText="1"/>
      <protection hidden="1"/>
    </xf>
    <xf numFmtId="0" fontId="5" fillId="19" borderId="29" xfId="0" applyFont="1" applyFill="1" applyBorder="1" applyAlignment="1" applyProtection="1">
      <alignment horizontal="left" vertical="top" wrapText="1"/>
      <protection hidden="1"/>
    </xf>
    <xf numFmtId="0" fontId="5" fillId="19" borderId="20" xfId="0" applyFont="1" applyFill="1" applyBorder="1" applyAlignment="1" applyProtection="1">
      <alignment horizontal="left" vertical="top" wrapText="1"/>
      <protection hidden="1"/>
    </xf>
    <xf numFmtId="0" fontId="1" fillId="8" borderId="22" xfId="0" applyFont="1" applyFill="1" applyBorder="1" applyAlignment="1" applyProtection="1">
      <alignment horizontal="left" vertical="top" wrapText="1"/>
      <protection hidden="1"/>
    </xf>
    <xf numFmtId="0" fontId="1" fillId="17" borderId="4" xfId="0" applyFont="1" applyFill="1" applyBorder="1" applyAlignment="1" applyProtection="1">
      <alignment horizontal="left" vertical="top" wrapText="1"/>
      <protection hidden="1"/>
    </xf>
    <xf numFmtId="0" fontId="1" fillId="18" borderId="37" xfId="0" applyFont="1" applyFill="1" applyBorder="1" applyAlignment="1" applyProtection="1">
      <alignment horizontal="left" vertical="top" wrapText="1"/>
      <protection hidden="1"/>
    </xf>
    <xf numFmtId="0" fontId="1" fillId="17" borderId="7" xfId="0" applyFont="1" applyFill="1" applyBorder="1" applyAlignment="1" applyProtection="1">
      <alignment horizontal="left" vertical="top" wrapText="1"/>
      <protection hidden="1"/>
    </xf>
    <xf numFmtId="0" fontId="1" fillId="18" borderId="8" xfId="0" applyFont="1" applyFill="1" applyBorder="1" applyAlignment="1" applyProtection="1">
      <alignment horizontal="left" vertical="top" wrapText="1"/>
      <protection hidden="1"/>
    </xf>
    <xf numFmtId="0" fontId="1" fillId="17" borderId="10" xfId="0" applyFont="1" applyFill="1" applyBorder="1" applyAlignment="1" applyProtection="1">
      <alignment horizontal="left" vertical="top" wrapText="1"/>
      <protection hidden="1"/>
    </xf>
    <xf numFmtId="0" fontId="1" fillId="8" borderId="19" xfId="0" applyFont="1" applyFill="1" applyBorder="1" applyAlignment="1" applyProtection="1">
      <alignment horizontal="left" vertical="top" wrapText="1"/>
      <protection hidden="1"/>
    </xf>
    <xf numFmtId="0" fontId="1" fillId="8" borderId="29" xfId="0" applyFont="1" applyFill="1" applyBorder="1" applyAlignment="1" applyProtection="1">
      <alignment horizontal="left" vertical="top" wrapText="1"/>
      <protection hidden="1"/>
    </xf>
    <xf numFmtId="0" fontId="1" fillId="18" borderId="20" xfId="0" applyFont="1" applyFill="1" applyBorder="1" applyAlignment="1" applyProtection="1">
      <alignment horizontal="left" vertical="top" wrapText="1"/>
      <protection hidden="1"/>
    </xf>
    <xf numFmtId="0" fontId="5" fillId="8" borderId="22" xfId="0" applyFont="1" applyFill="1" applyBorder="1" applyAlignment="1" applyProtection="1">
      <alignment horizontal="left" vertical="top" wrapText="1"/>
      <protection hidden="1"/>
    </xf>
    <xf numFmtId="0" fontId="1" fillId="17" borderId="38" xfId="0" applyFont="1" applyFill="1" applyBorder="1" applyAlignment="1" applyProtection="1">
      <alignment horizontal="left" vertical="top" wrapText="1"/>
      <protection hidden="1"/>
    </xf>
    <xf numFmtId="0" fontId="1" fillId="17" borderId="39" xfId="0" applyFont="1" applyFill="1" applyBorder="1" applyAlignment="1" applyProtection="1">
      <alignment horizontal="left" vertical="top" wrapText="1"/>
      <protection hidden="1"/>
    </xf>
    <xf numFmtId="0" fontId="1" fillId="17" borderId="28" xfId="0" applyFont="1" applyFill="1" applyBorder="1" applyAlignment="1" applyProtection="1">
      <alignment horizontal="left" vertical="top" wrapText="1"/>
      <protection hidden="1"/>
    </xf>
    <xf numFmtId="10" fontId="0" fillId="0" borderId="11" xfId="0" applyNumberFormat="1" applyBorder="1" applyAlignment="1" applyProtection="1">
      <alignment horizontal="left" vertical="top" wrapText="1"/>
      <protection hidden="1"/>
    </xf>
    <xf numFmtId="0" fontId="0" fillId="8" borderId="41" xfId="0" applyFill="1" applyBorder="1" applyAlignment="1" applyProtection="1">
      <alignment horizontal="left" vertical="top" wrapText="1"/>
      <protection hidden="1"/>
    </xf>
    <xf numFmtId="0" fontId="0" fillId="8" borderId="42" xfId="0" applyFill="1" applyBorder="1" applyAlignment="1" applyProtection="1">
      <alignment horizontal="left" vertical="top" wrapText="1"/>
      <protection hidden="1"/>
    </xf>
    <xf numFmtId="0" fontId="0" fillId="8" borderId="43" xfId="0" applyFill="1" applyBorder="1" applyAlignment="1" applyProtection="1">
      <alignment horizontal="left" vertical="top" wrapText="1"/>
      <protection hidden="1"/>
    </xf>
    <xf numFmtId="0" fontId="3" fillId="0" borderId="0" xfId="0" applyFont="1" applyAlignment="1" applyProtection="1">
      <alignment horizontal="left" vertical="top" wrapText="1"/>
      <protection hidden="1"/>
    </xf>
    <xf numFmtId="0" fontId="0" fillId="0" borderId="29" xfId="0" applyBorder="1"/>
    <xf numFmtId="0" fontId="1" fillId="15" borderId="31" xfId="0" applyFont="1" applyFill="1" applyBorder="1" applyAlignment="1" applyProtection="1">
      <alignment horizontal="left" vertical="top" wrapText="1"/>
      <protection locked="0"/>
    </xf>
    <xf numFmtId="0" fontId="1" fillId="15" borderId="39" xfId="0" applyFont="1" applyFill="1" applyBorder="1" applyAlignment="1" applyProtection="1">
      <alignment horizontal="left" vertical="top" wrapText="1"/>
      <protection locked="0"/>
    </xf>
    <xf numFmtId="0" fontId="1" fillId="20" borderId="47" xfId="0" applyFont="1" applyFill="1" applyBorder="1" applyAlignment="1" applyProtection="1">
      <alignment horizontal="left" vertical="top" wrapText="1"/>
      <protection hidden="1"/>
    </xf>
    <xf numFmtId="0" fontId="6" fillId="14" borderId="27" xfId="0" applyFont="1" applyFill="1" applyBorder="1" applyAlignment="1" applyProtection="1">
      <alignment horizontal="center" vertical="center" wrapText="1"/>
      <protection hidden="1"/>
    </xf>
    <xf numFmtId="0" fontId="6" fillId="14" borderId="24" xfId="0" applyFont="1" applyFill="1" applyBorder="1" applyAlignment="1" applyProtection="1">
      <alignment horizontal="center" vertical="center" wrapText="1"/>
      <protection hidden="1"/>
    </xf>
    <xf numFmtId="0" fontId="6" fillId="14" borderId="25" xfId="0" applyFont="1" applyFill="1" applyBorder="1" applyAlignment="1" applyProtection="1">
      <alignment horizontal="center" vertical="center" wrapText="1"/>
      <protection hidden="1"/>
    </xf>
    <xf numFmtId="0" fontId="1" fillId="15" borderId="7" xfId="0" applyFont="1" applyFill="1" applyBorder="1" applyAlignment="1" applyProtection="1">
      <alignment horizontal="left" vertical="top" wrapText="1"/>
      <protection locked="0"/>
    </xf>
    <xf numFmtId="3" fontId="1" fillId="18" borderId="1" xfId="0" applyNumberFormat="1" applyFont="1" applyFill="1" applyBorder="1" applyAlignment="1" applyProtection="1">
      <alignment horizontal="right" vertical="top" wrapText="1"/>
      <protection hidden="1"/>
    </xf>
    <xf numFmtId="2" fontId="8" fillId="18" borderId="1" xfId="0" applyNumberFormat="1" applyFont="1" applyFill="1" applyBorder="1" applyAlignment="1" applyProtection="1">
      <alignment horizontal="left" vertical="top" wrapText="1"/>
      <protection hidden="1"/>
    </xf>
    <xf numFmtId="10" fontId="16" fillId="18" borderId="9" xfId="0" applyNumberFormat="1" applyFont="1" applyFill="1" applyBorder="1" applyAlignment="1" applyProtection="1">
      <alignment horizontal="right" vertical="top" wrapText="1"/>
      <protection hidden="1"/>
    </xf>
    <xf numFmtId="10" fontId="16" fillId="18" borderId="12" xfId="0" applyNumberFormat="1" applyFont="1" applyFill="1" applyBorder="1" applyAlignment="1" applyProtection="1">
      <alignment horizontal="left" vertical="top" wrapText="1"/>
      <protection hidden="1"/>
    </xf>
    <xf numFmtId="0" fontId="1" fillId="0" borderId="4" xfId="0" applyFont="1" applyFill="1" applyBorder="1" applyAlignment="1" applyProtection="1">
      <alignment horizontal="left" vertical="top" wrapText="1"/>
      <protection locked="0"/>
    </xf>
    <xf numFmtId="0" fontId="1" fillId="0" borderId="7" xfId="0" applyFont="1" applyFill="1" applyBorder="1" applyAlignment="1" applyProtection="1">
      <alignment horizontal="left" vertical="top" wrapText="1"/>
      <protection locked="0"/>
    </xf>
    <xf numFmtId="2" fontId="1" fillId="0" borderId="31" xfId="0" applyNumberFormat="1" applyFont="1" applyBorder="1" applyAlignment="1" applyProtection="1">
      <alignment horizontal="right" vertical="top" wrapText="1"/>
      <protection locked="0"/>
    </xf>
    <xf numFmtId="3" fontId="1" fillId="0" borderId="31" xfId="0" applyNumberFormat="1" applyFont="1" applyBorder="1" applyAlignment="1" applyProtection="1">
      <alignment horizontal="right" vertical="top" wrapText="1"/>
      <protection locked="0"/>
    </xf>
    <xf numFmtId="3" fontId="1" fillId="0" borderId="32" xfId="0" applyNumberFormat="1" applyFont="1" applyBorder="1" applyAlignment="1" applyProtection="1">
      <alignment horizontal="right" vertical="top" wrapText="1"/>
      <protection locked="0"/>
    </xf>
    <xf numFmtId="0" fontId="13" fillId="8" borderId="29" xfId="0" applyFont="1" applyFill="1" applyBorder="1" applyAlignment="1" applyProtection="1">
      <alignment horizontal="center" vertical="center"/>
      <protection hidden="1"/>
    </xf>
    <xf numFmtId="0" fontId="10" fillId="8" borderId="40" xfId="0" applyFont="1" applyFill="1" applyBorder="1" applyAlignment="1" applyProtection="1">
      <alignment vertical="center" wrapText="1"/>
      <protection hidden="1"/>
    </xf>
    <xf numFmtId="3" fontId="13" fillId="8" borderId="37" xfId="0" applyNumberFormat="1" applyFont="1" applyFill="1" applyBorder="1" applyAlignment="1" applyProtection="1">
      <alignment horizontal="center" vertical="center" wrapText="1"/>
      <protection hidden="1"/>
    </xf>
    <xf numFmtId="3" fontId="13" fillId="8" borderId="8" xfId="0" applyNumberFormat="1" applyFont="1" applyFill="1" applyBorder="1" applyAlignment="1" applyProtection="1">
      <alignment horizontal="center" vertical="center" wrapText="1"/>
      <protection hidden="1"/>
    </xf>
    <xf numFmtId="0" fontId="15" fillId="0" borderId="0" xfId="0" applyFont="1" applyAlignment="1" applyProtection="1">
      <alignment wrapText="1"/>
      <protection hidden="1"/>
    </xf>
    <xf numFmtId="0" fontId="5" fillId="19" borderId="0" xfId="0" applyFont="1" applyFill="1" applyBorder="1" applyAlignment="1" applyProtection="1">
      <alignment horizontal="center" vertical="center" wrapText="1"/>
      <protection hidden="1"/>
    </xf>
    <xf numFmtId="0" fontId="7" fillId="8" borderId="0" xfId="0" applyFont="1" applyFill="1" applyBorder="1" applyAlignment="1" applyProtection="1">
      <alignment horizontal="center" vertical="center" wrapText="1"/>
      <protection hidden="1"/>
    </xf>
    <xf numFmtId="3" fontId="1" fillId="0" borderId="0" xfId="0" applyNumberFormat="1" applyFont="1" applyBorder="1" applyAlignment="1" applyProtection="1">
      <alignment horizontal="right" vertical="top" wrapText="1"/>
      <protection locked="0"/>
    </xf>
    <xf numFmtId="3" fontId="8" fillId="16" borderId="0" xfId="0" applyNumberFormat="1" applyFont="1" applyFill="1" applyBorder="1" applyAlignment="1" applyProtection="1">
      <alignment horizontal="right" vertical="top" wrapText="1"/>
      <protection locked="0"/>
    </xf>
    <xf numFmtId="0" fontId="2" fillId="8" borderId="0" xfId="0" applyFont="1" applyFill="1" applyBorder="1" applyAlignment="1" applyProtection="1">
      <alignment horizontal="left" vertical="top" wrapText="1"/>
      <protection hidden="1"/>
    </xf>
    <xf numFmtId="0" fontId="5" fillId="21" borderId="27" xfId="0" applyFont="1" applyFill="1" applyBorder="1" applyAlignment="1" applyProtection="1">
      <alignment vertical="top"/>
      <protection hidden="1"/>
    </xf>
    <xf numFmtId="0" fontId="4" fillId="21" borderId="24" xfId="0" applyFont="1" applyFill="1" applyBorder="1" applyAlignment="1" applyProtection="1">
      <alignment vertical="top" wrapText="1"/>
      <protection hidden="1"/>
    </xf>
    <xf numFmtId="0" fontId="4" fillId="21" borderId="25" xfId="0" applyFont="1" applyFill="1" applyBorder="1" applyAlignment="1" applyProtection="1">
      <alignment vertical="top" wrapText="1"/>
      <protection hidden="1"/>
    </xf>
    <xf numFmtId="0" fontId="5" fillId="21" borderId="19" xfId="0" applyFont="1" applyFill="1" applyBorder="1" applyAlignment="1" applyProtection="1">
      <alignment vertical="top"/>
      <protection hidden="1"/>
    </xf>
    <xf numFmtId="0" fontId="4" fillId="21" borderId="29" xfId="0" applyFont="1" applyFill="1" applyBorder="1" applyAlignment="1" applyProtection="1">
      <alignment vertical="top" wrapText="1"/>
      <protection hidden="1"/>
    </xf>
    <xf numFmtId="0" fontId="4" fillId="21" borderId="20" xfId="0" applyFont="1" applyFill="1" applyBorder="1" applyAlignment="1" applyProtection="1">
      <alignment vertical="top" wrapText="1"/>
      <protection hidden="1"/>
    </xf>
    <xf numFmtId="0" fontId="0" fillId="0" borderId="0" xfId="0" applyFont="1" applyAlignment="1" applyProtection="1">
      <alignment horizontal="left" vertical="top" wrapText="1"/>
      <protection hidden="1"/>
    </xf>
    <xf numFmtId="0" fontId="0" fillId="0" borderId="0" xfId="0" applyFont="1" applyAlignment="1">
      <alignment horizontal="left"/>
    </xf>
    <xf numFmtId="0" fontId="4" fillId="21" borderId="0" xfId="0" applyFont="1" applyFill="1" applyAlignment="1" applyProtection="1">
      <alignment horizontal="left" vertical="top" wrapText="1"/>
      <protection hidden="1"/>
    </xf>
    <xf numFmtId="0" fontId="0" fillId="0" borderId="0" xfId="0" applyFont="1" applyAlignment="1" applyProtection="1">
      <alignment horizontal="left" vertical="top"/>
      <protection hidden="1"/>
    </xf>
    <xf numFmtId="0" fontId="0" fillId="0" borderId="0" xfId="0" applyFont="1" applyProtection="1">
      <protection hidden="1"/>
    </xf>
    <xf numFmtId="0" fontId="5" fillId="19" borderId="3" xfId="0" applyFont="1" applyFill="1" applyBorder="1" applyAlignment="1" applyProtection="1">
      <alignment horizontal="left" vertical="top" wrapText="1"/>
      <protection hidden="1"/>
    </xf>
    <xf numFmtId="0" fontId="5" fillId="21" borderId="3" xfId="0" applyFont="1" applyFill="1" applyBorder="1" applyAlignment="1" applyProtection="1">
      <alignment vertical="top"/>
      <protection locked="0" hidden="1"/>
    </xf>
    <xf numFmtId="4" fontId="5" fillId="0" borderId="3" xfId="0" applyNumberFormat="1" applyFont="1" applyBorder="1" applyAlignment="1" applyProtection="1">
      <alignment horizontal="right" vertical="top" wrapText="1"/>
      <protection hidden="1"/>
    </xf>
    <xf numFmtId="0" fontId="17" fillId="23" borderId="3" xfId="0" applyFont="1" applyFill="1" applyBorder="1" applyAlignment="1">
      <alignment horizontal="center" vertical="center" wrapText="1"/>
    </xf>
    <xf numFmtId="0" fontId="17" fillId="24" borderId="17" xfId="0" applyFont="1" applyFill="1" applyBorder="1" applyAlignment="1">
      <alignment horizontal="center" vertical="center" wrapText="1"/>
    </xf>
    <xf numFmtId="0" fontId="17" fillId="24" borderId="25" xfId="0" applyFont="1" applyFill="1" applyBorder="1" applyAlignment="1">
      <alignment horizontal="center" vertical="center" wrapText="1"/>
    </xf>
    <xf numFmtId="0" fontId="18" fillId="22" borderId="0" xfId="0" applyFont="1" applyFill="1" applyAlignment="1">
      <alignment horizontal="right" vertical="center" wrapText="1"/>
    </xf>
    <xf numFmtId="0" fontId="19" fillId="0" borderId="0" xfId="0" applyFont="1"/>
    <xf numFmtId="0" fontId="18" fillId="22" borderId="0" xfId="0" applyFont="1" applyFill="1" applyBorder="1" applyAlignment="1">
      <alignment horizontal="right" vertical="center" wrapText="1"/>
    </xf>
    <xf numFmtId="3" fontId="17" fillId="26" borderId="4" xfId="0" applyNumberFormat="1" applyFont="1" applyFill="1" applyBorder="1" applyAlignment="1">
      <alignment horizontal="right" vertical="center" wrapText="1"/>
    </xf>
    <xf numFmtId="3" fontId="17" fillId="26" borderId="50" xfId="0" applyNumberFormat="1" applyFont="1" applyFill="1" applyBorder="1" applyAlignment="1">
      <alignment horizontal="right" vertical="center" wrapText="1"/>
    </xf>
    <xf numFmtId="3" fontId="17" fillId="26" borderId="7" xfId="0" applyNumberFormat="1" applyFont="1" applyFill="1" applyBorder="1" applyAlignment="1">
      <alignment horizontal="right" vertical="center" wrapText="1"/>
    </xf>
    <xf numFmtId="3" fontId="17" fillId="26" borderId="51" xfId="0" applyNumberFormat="1" applyFont="1" applyFill="1" applyBorder="1" applyAlignment="1">
      <alignment horizontal="right" vertical="center" wrapText="1"/>
    </xf>
    <xf numFmtId="3" fontId="17" fillId="26" borderId="44" xfId="0" applyNumberFormat="1" applyFont="1" applyFill="1" applyBorder="1" applyAlignment="1">
      <alignment horizontal="right" vertical="center" wrapText="1"/>
    </xf>
    <xf numFmtId="3" fontId="17" fillId="26" borderId="54" xfId="0" applyNumberFormat="1" applyFont="1" applyFill="1" applyBorder="1" applyAlignment="1">
      <alignment horizontal="right" vertical="center" wrapText="1"/>
    </xf>
    <xf numFmtId="3" fontId="18" fillId="26" borderId="15" xfId="0" applyNumberFormat="1" applyFont="1" applyFill="1" applyBorder="1" applyAlignment="1">
      <alignment horizontal="right" vertical="center" wrapText="1"/>
    </xf>
    <xf numFmtId="3" fontId="18" fillId="26" borderId="3" xfId="0" applyNumberFormat="1" applyFont="1" applyFill="1" applyBorder="1" applyAlignment="1">
      <alignment horizontal="right" vertical="center" wrapText="1"/>
    </xf>
    <xf numFmtId="0" fontId="17" fillId="23" borderId="53" xfId="0" applyFont="1" applyFill="1" applyBorder="1" applyAlignment="1">
      <alignment horizontal="center" vertical="center" wrapText="1"/>
    </xf>
    <xf numFmtId="0" fontId="17" fillId="23" borderId="16" xfId="0" applyFont="1" applyFill="1" applyBorder="1" applyAlignment="1">
      <alignment horizontal="center" vertical="center" wrapText="1"/>
    </xf>
    <xf numFmtId="0" fontId="17" fillId="23" borderId="40" xfId="0" applyFont="1" applyFill="1" applyBorder="1" applyAlignment="1">
      <alignment horizontal="center" vertical="center" wrapText="1"/>
    </xf>
    <xf numFmtId="0" fontId="17" fillId="23" borderId="55" xfId="0" applyFont="1" applyFill="1" applyBorder="1" applyAlignment="1">
      <alignment horizontal="center" vertical="center" wrapText="1"/>
    </xf>
    <xf numFmtId="0" fontId="17" fillId="23" borderId="51" xfId="0" applyFont="1" applyFill="1" applyBorder="1" applyAlignment="1">
      <alignment horizontal="center" vertical="center" wrapText="1"/>
    </xf>
    <xf numFmtId="3" fontId="19" fillId="26" borderId="50" xfId="0" applyNumberFormat="1" applyFont="1" applyFill="1" applyBorder="1"/>
    <xf numFmtId="3" fontId="19" fillId="26" borderId="51" xfId="0" applyNumberFormat="1" applyFont="1" applyFill="1" applyBorder="1"/>
    <xf numFmtId="0" fontId="17" fillId="24" borderId="50" xfId="0" applyFont="1" applyFill="1" applyBorder="1" applyAlignment="1">
      <alignment horizontal="center" vertical="center" wrapText="1"/>
    </xf>
    <xf numFmtId="0" fontId="17" fillId="24" borderId="51" xfId="0" applyFont="1" applyFill="1" applyBorder="1" applyAlignment="1">
      <alignment horizontal="center" vertical="center" wrapText="1"/>
    </xf>
    <xf numFmtId="0" fontId="17" fillId="24" borderId="52" xfId="0" applyFont="1" applyFill="1" applyBorder="1" applyAlignment="1">
      <alignment horizontal="center" vertical="center" wrapText="1"/>
    </xf>
    <xf numFmtId="0" fontId="18" fillId="24" borderId="48" xfId="0" applyFont="1" applyFill="1" applyBorder="1" applyAlignment="1">
      <alignment horizontal="center" vertical="center" wrapText="1"/>
    </xf>
    <xf numFmtId="0" fontId="17" fillId="23" borderId="54" xfId="0" applyFont="1" applyFill="1" applyBorder="1" applyAlignment="1">
      <alignment horizontal="center" vertical="center" wrapText="1"/>
    </xf>
    <xf numFmtId="3" fontId="19" fillId="26" borderId="54" xfId="0" applyNumberFormat="1" applyFont="1" applyFill="1" applyBorder="1"/>
    <xf numFmtId="0" fontId="18" fillId="23" borderId="3" xfId="0" applyFont="1" applyFill="1" applyBorder="1" applyAlignment="1">
      <alignment horizontal="center" vertical="center" wrapText="1"/>
    </xf>
    <xf numFmtId="3" fontId="19" fillId="26" borderId="3" xfId="0" applyNumberFormat="1" applyFont="1" applyFill="1" applyBorder="1"/>
    <xf numFmtId="0" fontId="18" fillId="0" borderId="0" xfId="0" applyFont="1" applyBorder="1" applyAlignment="1">
      <alignment vertical="center"/>
    </xf>
    <xf numFmtId="0" fontId="17" fillId="25" borderId="3" xfId="0" applyFont="1" applyFill="1" applyBorder="1" applyAlignment="1">
      <alignment horizontal="center" vertical="center" wrapText="1"/>
    </xf>
    <xf numFmtId="0" fontId="17" fillId="25" borderId="20" xfId="0" applyFont="1" applyFill="1" applyBorder="1" applyAlignment="1">
      <alignment horizontal="center" vertical="center" wrapText="1"/>
    </xf>
    <xf numFmtId="0" fontId="22" fillId="0" borderId="0" xfId="0" applyFont="1" applyBorder="1" applyAlignment="1">
      <alignment horizontal="right" vertical="center" wrapText="1"/>
    </xf>
    <xf numFmtId="0" fontId="19" fillId="24" borderId="48" xfId="0" applyFont="1" applyFill="1" applyBorder="1" applyAlignment="1">
      <alignment horizontal="justify" vertical="center" wrapText="1"/>
    </xf>
    <xf numFmtId="0" fontId="19" fillId="24" borderId="43" xfId="0" applyFont="1" applyFill="1" applyBorder="1" applyAlignment="1">
      <alignment horizontal="center" vertical="center" wrapText="1"/>
    </xf>
    <xf numFmtId="3" fontId="19" fillId="26" borderId="48" xfId="0" applyNumberFormat="1" applyFont="1" applyFill="1" applyBorder="1" applyAlignment="1">
      <alignment horizontal="right" vertical="center" wrapText="1"/>
    </xf>
    <xf numFmtId="3" fontId="19" fillId="26" borderId="43" xfId="0" applyNumberFormat="1" applyFont="1" applyFill="1" applyBorder="1" applyAlignment="1">
      <alignment horizontal="right" vertical="center" wrapText="1"/>
    </xf>
    <xf numFmtId="3" fontId="20" fillId="26" borderId="48" xfId="0" applyNumberFormat="1" applyFont="1" applyFill="1" applyBorder="1" applyAlignment="1">
      <alignment horizontal="right" vertical="center" wrapText="1"/>
    </xf>
    <xf numFmtId="0" fontId="19" fillId="24" borderId="48" xfId="0" applyFont="1" applyFill="1" applyBorder="1" applyAlignment="1">
      <alignment horizontal="center" vertical="center" wrapText="1"/>
    </xf>
    <xf numFmtId="0" fontId="18" fillId="3" borderId="3" xfId="0" applyFont="1" applyFill="1" applyBorder="1" applyAlignment="1">
      <alignment vertical="center" wrapText="1"/>
    </xf>
    <xf numFmtId="0" fontId="19" fillId="0" borderId="4" xfId="0" applyFont="1" applyBorder="1" applyAlignment="1" applyProtection="1">
      <alignment horizontal="left" vertical="top" wrapText="1"/>
      <protection locked="0"/>
    </xf>
    <xf numFmtId="0" fontId="19" fillId="0" borderId="33" xfId="0" applyFont="1" applyBorder="1" applyAlignment="1" applyProtection="1">
      <alignment horizontal="left" vertical="top" wrapText="1"/>
      <protection locked="0"/>
    </xf>
    <xf numFmtId="3" fontId="19" fillId="0" borderId="5" xfId="0" applyNumberFormat="1" applyFont="1" applyBorder="1" applyAlignment="1" applyProtection="1">
      <alignment horizontal="right" vertical="top" wrapText="1"/>
      <protection locked="0"/>
    </xf>
    <xf numFmtId="0" fontId="19" fillId="0" borderId="5" xfId="0" applyFont="1" applyBorder="1" applyAlignment="1" applyProtection="1">
      <alignment horizontal="left" vertical="top" wrapText="1"/>
      <protection locked="0"/>
    </xf>
    <xf numFmtId="0" fontId="23" fillId="0" borderId="5" xfId="0" applyFont="1" applyBorder="1" applyAlignment="1" applyProtection="1">
      <alignment horizontal="center" vertical="top" wrapText="1"/>
      <protection locked="0"/>
    </xf>
    <xf numFmtId="0" fontId="19" fillId="0" borderId="6" xfId="0" applyFont="1" applyBorder="1" applyAlignment="1" applyProtection="1">
      <alignment horizontal="left" vertical="top" wrapText="1"/>
      <protection locked="0"/>
    </xf>
    <xf numFmtId="0" fontId="19" fillId="0" borderId="7" xfId="0" applyFont="1" applyBorder="1" applyAlignment="1" applyProtection="1">
      <alignment horizontal="left" vertical="top" wrapText="1"/>
      <protection locked="0"/>
    </xf>
    <xf numFmtId="0" fontId="19" fillId="0" borderId="35" xfId="0" applyFont="1" applyBorder="1" applyAlignment="1" applyProtection="1">
      <alignment horizontal="left" vertical="top" wrapText="1"/>
      <protection locked="0"/>
    </xf>
    <xf numFmtId="3" fontId="19" fillId="0" borderId="1" xfId="0" applyNumberFormat="1" applyFont="1" applyBorder="1" applyAlignment="1" applyProtection="1">
      <alignment horizontal="right" vertical="top" wrapText="1"/>
      <protection locked="0"/>
    </xf>
    <xf numFmtId="0" fontId="19" fillId="0" borderId="1" xfId="0" applyFont="1" applyBorder="1" applyAlignment="1" applyProtection="1">
      <alignment horizontal="left" vertical="top" wrapText="1"/>
      <protection locked="0"/>
    </xf>
    <xf numFmtId="0" fontId="23" fillId="0" borderId="1" xfId="0" applyFont="1" applyBorder="1" applyAlignment="1" applyProtection="1">
      <alignment horizontal="center" vertical="top" wrapText="1"/>
      <protection locked="0"/>
    </xf>
    <xf numFmtId="0" fontId="19" fillId="0" borderId="9" xfId="0" applyFont="1" applyBorder="1" applyAlignment="1" applyProtection="1">
      <alignment horizontal="left" vertical="top" wrapText="1"/>
      <protection locked="0"/>
    </xf>
    <xf numFmtId="0" fontId="19" fillId="0" borderId="10" xfId="0" applyFont="1" applyBorder="1" applyAlignment="1" applyProtection="1">
      <alignment horizontal="left" vertical="top" wrapText="1"/>
      <protection locked="0"/>
    </xf>
    <xf numFmtId="0" fontId="19" fillId="0" borderId="49" xfId="0" applyFont="1" applyBorder="1" applyAlignment="1" applyProtection="1">
      <alignment horizontal="left" vertical="top" wrapText="1"/>
      <protection locked="0"/>
    </xf>
    <xf numFmtId="3" fontId="19" fillId="0" borderId="11" xfId="0" applyNumberFormat="1" applyFont="1" applyBorder="1" applyAlignment="1" applyProtection="1">
      <alignment horizontal="right" vertical="top" wrapText="1"/>
      <protection locked="0"/>
    </xf>
    <xf numFmtId="0" fontId="19" fillId="0" borderId="11" xfId="0" applyFont="1" applyBorder="1" applyAlignment="1" applyProtection="1">
      <alignment horizontal="left" vertical="top" wrapText="1"/>
      <protection locked="0"/>
    </xf>
    <xf numFmtId="0" fontId="23" fillId="0" borderId="11" xfId="0" applyFont="1" applyBorder="1" applyAlignment="1" applyProtection="1">
      <alignment horizontal="center" vertical="top" wrapText="1"/>
      <protection locked="0"/>
    </xf>
    <xf numFmtId="0" fontId="19" fillId="0" borderId="12" xfId="0" applyFont="1" applyBorder="1" applyAlignment="1" applyProtection="1">
      <alignment horizontal="left" vertical="top" wrapText="1"/>
      <protection locked="0"/>
    </xf>
    <xf numFmtId="0" fontId="19" fillId="0" borderId="0" xfId="0" applyFont="1" applyProtection="1"/>
    <xf numFmtId="0" fontId="19" fillId="0" borderId="0" xfId="0" applyFont="1" applyAlignment="1" applyProtection="1">
      <alignment wrapText="1"/>
    </xf>
    <xf numFmtId="0" fontId="0" fillId="0" borderId="0" xfId="0" applyProtection="1"/>
    <xf numFmtId="0" fontId="19" fillId="16" borderId="10" xfId="0" applyFont="1" applyFill="1" applyBorder="1" applyAlignment="1" applyProtection="1">
      <alignment horizontal="left" vertical="top" wrapText="1"/>
      <protection locked="0"/>
    </xf>
    <xf numFmtId="0" fontId="19" fillId="16" borderId="49" xfId="0" applyFont="1" applyFill="1" applyBorder="1" applyAlignment="1" applyProtection="1">
      <alignment horizontal="left" vertical="top" wrapText="1"/>
      <protection locked="0"/>
    </xf>
    <xf numFmtId="3" fontId="19" fillId="16" borderId="11" xfId="0" applyNumberFormat="1" applyFont="1" applyFill="1" applyBorder="1" applyAlignment="1" applyProtection="1">
      <alignment horizontal="right" vertical="top" wrapText="1"/>
      <protection locked="0"/>
    </xf>
    <xf numFmtId="0" fontId="19" fillId="16" borderId="11" xfId="0" applyFont="1" applyFill="1" applyBorder="1" applyAlignment="1" applyProtection="1">
      <alignment horizontal="left" vertical="top" wrapText="1"/>
      <protection locked="0"/>
    </xf>
    <xf numFmtId="0" fontId="23" fillId="16" borderId="11" xfId="0" applyFont="1" applyFill="1" applyBorder="1" applyAlignment="1" applyProtection="1">
      <alignment horizontal="center" vertical="top" wrapText="1"/>
      <protection locked="0"/>
    </xf>
    <xf numFmtId="0" fontId="19" fillId="16" borderId="12" xfId="0" applyFont="1" applyFill="1" applyBorder="1" applyAlignment="1" applyProtection="1">
      <alignment horizontal="left" vertical="top" wrapText="1"/>
      <protection locked="0"/>
    </xf>
    <xf numFmtId="0" fontId="4" fillId="8" borderId="17" xfId="0" applyFont="1" applyFill="1" applyBorder="1" applyAlignment="1" applyProtection="1">
      <alignment horizontal="center" vertical="center" wrapText="1"/>
    </xf>
    <xf numFmtId="0" fontId="4" fillId="8" borderId="17" xfId="0" applyFont="1" applyFill="1" applyBorder="1" applyAlignment="1" applyProtection="1">
      <alignment horizontal="left" vertical="center" wrapText="1"/>
    </xf>
    <xf numFmtId="0" fontId="19" fillId="0" borderId="0" xfId="0" applyFont="1" applyProtection="1">
      <protection locked="0"/>
    </xf>
    <xf numFmtId="0" fontId="19" fillId="8" borderId="36" xfId="0" applyFont="1" applyFill="1" applyBorder="1" applyAlignment="1">
      <alignment horizontal="center" vertical="center" wrapText="1"/>
    </xf>
    <xf numFmtId="0" fontId="19" fillId="8" borderId="36" xfId="0" applyFont="1" applyFill="1" applyBorder="1" applyAlignment="1">
      <alignment horizontal="left" vertical="center" wrapText="1"/>
    </xf>
    <xf numFmtId="0" fontId="19" fillId="0" borderId="19" xfId="0" applyFont="1" applyBorder="1"/>
    <xf numFmtId="3" fontId="17" fillId="22" borderId="4" xfId="0" applyNumberFormat="1" applyFont="1" applyFill="1" applyBorder="1" applyAlignment="1" applyProtection="1">
      <alignment horizontal="right" vertical="center" wrapText="1"/>
      <protection locked="0"/>
    </xf>
    <xf numFmtId="0" fontId="17" fillId="22" borderId="5" xfId="0" applyFont="1" applyFill="1" applyBorder="1" applyAlignment="1" applyProtection="1">
      <alignment horizontal="left" vertical="center" wrapText="1"/>
      <protection locked="0"/>
    </xf>
    <xf numFmtId="3" fontId="17" fillId="22" borderId="5" xfId="0" applyNumberFormat="1" applyFont="1" applyFill="1" applyBorder="1" applyAlignment="1" applyProtection="1">
      <alignment horizontal="right" vertical="center" wrapText="1"/>
      <protection locked="0"/>
    </xf>
    <xf numFmtId="0" fontId="17" fillId="22" borderId="6" xfId="0" applyFont="1" applyFill="1" applyBorder="1" applyAlignment="1" applyProtection="1">
      <alignment horizontal="left" vertical="center" wrapText="1"/>
      <protection locked="0"/>
    </xf>
    <xf numFmtId="3" fontId="17" fillId="22" borderId="7" xfId="0" applyNumberFormat="1" applyFont="1" applyFill="1" applyBorder="1" applyAlignment="1" applyProtection="1">
      <alignment horizontal="right" vertical="center" wrapText="1"/>
      <protection locked="0"/>
    </xf>
    <xf numFmtId="0" fontId="17" fillId="22" borderId="1" xfId="0" applyFont="1" applyFill="1" applyBorder="1" applyAlignment="1" applyProtection="1">
      <alignment horizontal="left" vertical="center" wrapText="1"/>
      <protection locked="0"/>
    </xf>
    <xf numFmtId="3" fontId="17" fillId="22" borderId="1" xfId="0" applyNumberFormat="1" applyFont="1" applyFill="1" applyBorder="1" applyAlignment="1" applyProtection="1">
      <alignment horizontal="right" vertical="center" wrapText="1"/>
      <protection locked="0"/>
    </xf>
    <xf numFmtId="0" fontId="17" fillId="22" borderId="9" xfId="0" applyFont="1" applyFill="1" applyBorder="1" applyAlignment="1" applyProtection="1">
      <alignment horizontal="left" vertical="center" wrapText="1"/>
      <protection locked="0"/>
    </xf>
    <xf numFmtId="3" fontId="17" fillId="22" borderId="10" xfId="0" applyNumberFormat="1" applyFont="1" applyFill="1" applyBorder="1" applyAlignment="1" applyProtection="1">
      <alignment horizontal="right" vertical="center" wrapText="1"/>
      <protection locked="0"/>
    </xf>
    <xf numFmtId="0" fontId="17" fillId="22" borderId="11" xfId="0" applyFont="1" applyFill="1" applyBorder="1" applyAlignment="1" applyProtection="1">
      <alignment horizontal="left" vertical="center" wrapText="1"/>
      <protection locked="0"/>
    </xf>
    <xf numFmtId="3" fontId="17" fillId="22" borderId="11" xfId="0" applyNumberFormat="1" applyFont="1" applyFill="1" applyBorder="1" applyAlignment="1" applyProtection="1">
      <alignment horizontal="right" vertical="center" wrapText="1"/>
      <protection locked="0"/>
    </xf>
    <xf numFmtId="0" fontId="17" fillId="22" borderId="12" xfId="0" applyFont="1" applyFill="1" applyBorder="1" applyAlignment="1" applyProtection="1">
      <alignment horizontal="left" vertical="center" wrapText="1"/>
      <protection locked="0"/>
    </xf>
    <xf numFmtId="0" fontId="0" fillId="0" borderId="0" xfId="0" applyFont="1" applyAlignment="1" applyProtection="1">
      <alignment wrapText="1"/>
      <protection hidden="1"/>
    </xf>
    <xf numFmtId="3" fontId="1" fillId="0" borderId="9" xfId="0" applyNumberFormat="1" applyFont="1" applyBorder="1" applyAlignment="1" applyProtection="1">
      <alignment horizontal="left" vertical="top" wrapText="1"/>
      <protection hidden="1"/>
    </xf>
    <xf numFmtId="3" fontId="8" fillId="16" borderId="32" xfId="0" applyNumberFormat="1" applyFont="1" applyFill="1" applyBorder="1" applyAlignment="1" applyProtection="1">
      <alignment horizontal="left" vertical="top" wrapText="1"/>
      <protection hidden="1"/>
    </xf>
    <xf numFmtId="3" fontId="1" fillId="0" borderId="9" xfId="0" applyNumberFormat="1" applyFont="1" applyBorder="1" applyAlignment="1" applyProtection="1">
      <alignment horizontal="right" vertical="top" wrapText="1"/>
      <protection hidden="1"/>
    </xf>
    <xf numFmtId="3" fontId="8" fillId="16" borderId="32" xfId="0" applyNumberFormat="1" applyFont="1" applyFill="1" applyBorder="1" applyAlignment="1" applyProtection="1">
      <alignment horizontal="right" vertical="top" wrapText="1"/>
      <protection hidden="1"/>
    </xf>
    <xf numFmtId="0" fontId="13" fillId="8" borderId="17" xfId="0" applyFont="1" applyFill="1" applyBorder="1" applyAlignment="1" applyProtection="1">
      <alignment horizontal="center" vertical="center"/>
      <protection hidden="1"/>
    </xf>
    <xf numFmtId="0" fontId="13" fillId="8" borderId="36" xfId="0" applyFont="1" applyFill="1" applyBorder="1" applyAlignment="1" applyProtection="1">
      <alignment horizontal="center" vertical="center"/>
      <protection hidden="1"/>
    </xf>
    <xf numFmtId="0" fontId="13" fillId="21" borderId="15" xfId="0" applyFont="1" applyFill="1" applyBorder="1" applyAlignment="1" applyProtection="1">
      <alignment horizontal="center" vertical="center"/>
      <protection hidden="1"/>
    </xf>
    <xf numFmtId="0" fontId="13" fillId="21" borderId="16" xfId="0" applyFont="1" applyFill="1" applyBorder="1" applyAlignment="1" applyProtection="1">
      <alignment horizontal="center" vertical="center"/>
      <protection hidden="1"/>
    </xf>
    <xf numFmtId="0" fontId="13" fillId="8" borderId="17" xfId="0" applyFont="1" applyFill="1" applyBorder="1" applyAlignment="1" applyProtection="1">
      <alignment horizontal="center" vertical="center" wrapText="1"/>
      <protection hidden="1"/>
    </xf>
    <xf numFmtId="0" fontId="13" fillId="8" borderId="36" xfId="0" applyFont="1" applyFill="1" applyBorder="1" applyAlignment="1" applyProtection="1">
      <alignment horizontal="center" vertical="center" wrapText="1"/>
      <protection hidden="1"/>
    </xf>
    <xf numFmtId="0" fontId="13" fillId="8" borderId="15" xfId="0" applyFont="1" applyFill="1" applyBorder="1" applyAlignment="1" applyProtection="1">
      <alignment horizontal="center" vertical="center" wrapText="1"/>
      <protection hidden="1"/>
    </xf>
    <xf numFmtId="0" fontId="13" fillId="8" borderId="16" xfId="0" applyFont="1" applyFill="1" applyBorder="1" applyAlignment="1" applyProtection="1">
      <alignment horizontal="center" vertical="center" wrapText="1"/>
      <protection hidden="1"/>
    </xf>
    <xf numFmtId="0" fontId="13" fillId="2" borderId="13" xfId="0" applyFont="1" applyFill="1" applyBorder="1" applyAlignment="1" applyProtection="1">
      <alignment horizontal="center" vertical="center" wrapText="1"/>
      <protection hidden="1"/>
    </xf>
    <xf numFmtId="0" fontId="13" fillId="2" borderId="14" xfId="0" applyFont="1" applyFill="1" applyBorder="1" applyAlignment="1" applyProtection="1">
      <alignment horizontal="center" vertical="center" wrapText="1"/>
      <protection hidden="1"/>
    </xf>
    <xf numFmtId="0" fontId="13" fillId="8" borderId="15" xfId="0" applyFont="1" applyFill="1" applyBorder="1" applyAlignment="1" applyProtection="1">
      <alignment horizontal="center" vertical="center"/>
      <protection hidden="1"/>
    </xf>
    <xf numFmtId="0" fontId="13" fillId="8" borderId="16" xfId="0" applyFont="1" applyFill="1" applyBorder="1" applyAlignment="1" applyProtection="1">
      <alignment horizontal="center" vertical="center"/>
      <protection hidden="1"/>
    </xf>
    <xf numFmtId="0" fontId="13" fillId="2" borderId="2" xfId="0" applyFont="1" applyFill="1" applyBorder="1" applyAlignment="1" applyProtection="1">
      <alignment horizontal="center" vertical="center"/>
      <protection hidden="1"/>
    </xf>
    <xf numFmtId="0" fontId="13" fillId="2" borderId="8" xfId="0" applyFont="1" applyFill="1" applyBorder="1" applyAlignment="1" applyProtection="1">
      <alignment horizontal="center" vertical="center"/>
      <protection hidden="1"/>
    </xf>
    <xf numFmtId="0" fontId="13" fillId="2" borderId="2" xfId="0" applyFont="1" applyFill="1" applyBorder="1" applyAlignment="1" applyProtection="1">
      <alignment horizontal="center" vertical="center" wrapText="1"/>
      <protection hidden="1"/>
    </xf>
    <xf numFmtId="0" fontId="13" fillId="2" borderId="8" xfId="0" applyFont="1" applyFill="1" applyBorder="1" applyAlignment="1" applyProtection="1">
      <alignment horizontal="center" vertical="center" wrapText="1"/>
      <protection hidden="1"/>
    </xf>
    <xf numFmtId="0" fontId="10" fillId="8" borderId="19" xfId="0" applyFont="1" applyFill="1" applyBorder="1" applyAlignment="1" applyProtection="1">
      <alignment horizontal="center" vertical="center" wrapText="1"/>
      <protection hidden="1"/>
    </xf>
    <xf numFmtId="0" fontId="10" fillId="8" borderId="29" xfId="0" applyFont="1" applyFill="1" applyBorder="1" applyAlignment="1" applyProtection="1">
      <alignment horizontal="center" vertical="center" wrapText="1"/>
      <protection hidden="1"/>
    </xf>
    <xf numFmtId="0" fontId="10" fillId="8" borderId="40" xfId="0" applyFont="1" applyFill="1" applyBorder="1" applyAlignment="1" applyProtection="1">
      <alignment horizontal="center" vertical="center" wrapText="1"/>
      <protection hidden="1"/>
    </xf>
    <xf numFmtId="0" fontId="19" fillId="24" borderId="19" xfId="0" applyFont="1" applyFill="1" applyBorder="1" applyAlignment="1">
      <alignment horizontal="center" vertical="center" wrapText="1"/>
    </xf>
    <xf numFmtId="0" fontId="19" fillId="24" borderId="29" xfId="0" applyFont="1" applyFill="1" applyBorder="1" applyAlignment="1">
      <alignment horizontal="center" vertical="center" wrapText="1"/>
    </xf>
    <xf numFmtId="0" fontId="19" fillId="24" borderId="20" xfId="0" applyFont="1" applyFill="1" applyBorder="1" applyAlignment="1">
      <alignment horizontal="center" vertical="center" wrapText="1"/>
    </xf>
    <xf numFmtId="0" fontId="18" fillId="3" borderId="19" xfId="0" applyFont="1" applyFill="1" applyBorder="1" applyAlignment="1">
      <alignment horizontal="left" vertical="center" wrapText="1"/>
    </xf>
    <xf numFmtId="0" fontId="18" fillId="3" borderId="29" xfId="0" applyFont="1" applyFill="1" applyBorder="1" applyAlignment="1">
      <alignment horizontal="left" vertical="center" wrapText="1"/>
    </xf>
    <xf numFmtId="0" fontId="18" fillId="3" borderId="20" xfId="0" applyFont="1" applyFill="1" applyBorder="1" applyAlignment="1">
      <alignment horizontal="left" vertical="center" wrapText="1"/>
    </xf>
    <xf numFmtId="0" fontId="18" fillId="3" borderId="27" xfId="0" applyFont="1" applyFill="1" applyBorder="1" applyAlignment="1">
      <alignment horizontal="left" vertical="center" wrapText="1"/>
    </xf>
    <xf numFmtId="0" fontId="18" fillId="3" borderId="24" xfId="0" applyFont="1" applyFill="1" applyBorder="1" applyAlignment="1">
      <alignment horizontal="left" vertical="center" wrapText="1"/>
    </xf>
    <xf numFmtId="0" fontId="18" fillId="3" borderId="25" xfId="0" applyFont="1" applyFill="1" applyBorder="1" applyAlignment="1">
      <alignment horizontal="left" vertical="center" wrapText="1"/>
    </xf>
    <xf numFmtId="0" fontId="18" fillId="3" borderId="19" xfId="0" applyFont="1" applyFill="1" applyBorder="1" applyAlignment="1">
      <alignment horizontal="center" vertical="center" wrapText="1"/>
    </xf>
    <xf numFmtId="0" fontId="18" fillId="3" borderId="20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 applyProtection="1">
      <alignment horizontal="left" vertical="center"/>
    </xf>
    <xf numFmtId="0" fontId="5" fillId="3" borderId="29" xfId="0" applyFont="1" applyFill="1" applyBorder="1" applyAlignment="1" applyProtection="1">
      <alignment horizontal="left" vertical="center"/>
    </xf>
    <xf numFmtId="0" fontId="5" fillId="3" borderId="20" xfId="0" applyFont="1" applyFill="1" applyBorder="1" applyAlignment="1" applyProtection="1">
      <alignment horizontal="left" vertical="center"/>
    </xf>
    <xf numFmtId="0" fontId="20" fillId="3" borderId="19" xfId="0" applyFont="1" applyFill="1" applyBorder="1" applyAlignment="1">
      <alignment horizontal="left" vertical="center"/>
    </xf>
    <xf numFmtId="0" fontId="20" fillId="3" borderId="29" xfId="0" applyFont="1" applyFill="1" applyBorder="1" applyAlignment="1">
      <alignment horizontal="left" vertical="center"/>
    </xf>
    <xf numFmtId="0" fontId="20" fillId="3" borderId="20" xfId="0" applyFont="1" applyFill="1" applyBorder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7F7BB"/>
      <color rgb="FFFFFE98"/>
      <color rgb="FFFF00FF"/>
      <color rgb="FFFF33CC"/>
      <color rgb="FFFF99FF"/>
      <color rgb="FF9BFE96"/>
      <color rgb="FF9DBABB"/>
      <color rgb="FFFFCC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O118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4" width="15.7109375" style="44" customWidth="1"/>
    <col min="5" max="7" width="15.7109375" style="44" hidden="1" customWidth="1"/>
    <col min="8" max="8" width="10.28515625" style="80" customWidth="1"/>
    <col min="9" max="67" width="9.85546875" style="43"/>
    <col min="68" max="16384" width="9.85546875" style="44"/>
  </cols>
  <sheetData>
    <row r="1" spans="1:67" s="43" customFormat="1" ht="24.95" customHeight="1" thickBot="1" x14ac:dyDescent="0.35">
      <c r="A1" s="288" t="s">
        <v>107</v>
      </c>
      <c r="B1" s="289"/>
      <c r="C1" s="289"/>
      <c r="D1" s="289"/>
      <c r="E1" s="289"/>
      <c r="F1" s="289"/>
      <c r="G1" s="159"/>
      <c r="H1" s="81" t="s">
        <v>102</v>
      </c>
    </row>
    <row r="2" spans="1:67" s="80" customFormat="1" ht="36" customHeight="1" thickBot="1" x14ac:dyDescent="0.3">
      <c r="A2" s="278" t="s">
        <v>26</v>
      </c>
      <c r="B2" s="279"/>
      <c r="C2" s="280">
        <f>'Údaje a typ výzkumu'!$C$2</f>
        <v>0</v>
      </c>
      <c r="D2" s="280"/>
      <c r="E2" s="280"/>
      <c r="F2" s="280"/>
      <c r="G2" s="280"/>
      <c r="H2" s="281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82"/>
      <c r="AL2" s="82"/>
      <c r="AM2" s="82"/>
      <c r="AN2" s="82"/>
      <c r="AO2" s="82"/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  <c r="BM2" s="82"/>
      <c r="BN2" s="82"/>
      <c r="BO2" s="82"/>
    </row>
    <row r="3" spans="1:67" ht="15" customHeight="1" thickBot="1" x14ac:dyDescent="0.3">
      <c r="A3" s="282" t="s">
        <v>105</v>
      </c>
      <c r="B3" s="283"/>
      <c r="C3" s="284">
        <f>'Údaje a typ výzkumu'!$C$5</f>
        <v>0</v>
      </c>
      <c r="D3" s="284"/>
      <c r="E3" s="284"/>
      <c r="F3" s="284"/>
      <c r="G3" s="284"/>
      <c r="H3" s="285"/>
    </row>
    <row r="4" spans="1:67" ht="15" customHeight="1" thickBot="1" x14ac:dyDescent="0.3">
      <c r="A4" s="282" t="s">
        <v>106</v>
      </c>
      <c r="B4" s="283"/>
      <c r="C4" s="286">
        <f>'Údaje a typ výzkumu'!$C$4</f>
        <v>0</v>
      </c>
      <c r="D4" s="286"/>
      <c r="E4" s="286"/>
      <c r="F4" s="286"/>
      <c r="G4" s="286"/>
      <c r="H4" s="287"/>
    </row>
    <row r="5" spans="1:67" ht="15.75" customHeight="1" thickBot="1" x14ac:dyDescent="0.3">
      <c r="A5" s="272" t="s">
        <v>0</v>
      </c>
      <c r="B5" s="272" t="s">
        <v>1</v>
      </c>
      <c r="C5" s="274" t="str">
        <f>'Údaje a typ výzkumu'!C16</f>
        <v>Přihláška projektu</v>
      </c>
      <c r="D5" s="275"/>
      <c r="E5" s="158"/>
      <c r="F5" s="274" t="str">
        <f>'Údaje a typ výzkumu'!C17</f>
        <v>Podle Smlouvy</v>
      </c>
      <c r="G5" s="275"/>
      <c r="H5" s="276" t="s">
        <v>114</v>
      </c>
    </row>
    <row r="6" spans="1:67" ht="45" customHeight="1" thickBot="1" x14ac:dyDescent="0.3">
      <c r="A6" s="273"/>
      <c r="B6" s="273"/>
      <c r="C6" s="45" t="s">
        <v>112</v>
      </c>
      <c r="D6" s="45" t="s">
        <v>111</v>
      </c>
      <c r="E6" s="45"/>
      <c r="F6" s="45" t="s">
        <v>112</v>
      </c>
      <c r="G6" s="45" t="s">
        <v>111</v>
      </c>
      <c r="H6" s="277"/>
    </row>
    <row r="7" spans="1:67" ht="15" customHeight="1" x14ac:dyDescent="0.25">
      <c r="A7" s="46" t="s">
        <v>3</v>
      </c>
      <c r="B7" s="47" t="s">
        <v>76</v>
      </c>
      <c r="C7" s="48">
        <f>C36+C65+C94</f>
        <v>0</v>
      </c>
      <c r="D7" s="48">
        <f t="shared" ref="D7:F7" si="0">D36+D65+D94</f>
        <v>0</v>
      </c>
      <c r="E7" s="48">
        <f t="shared" si="0"/>
        <v>0</v>
      </c>
      <c r="F7" s="48">
        <f t="shared" si="0"/>
        <v>0</v>
      </c>
      <c r="G7" s="48">
        <f>G36+G65+G94</f>
        <v>0</v>
      </c>
      <c r="H7" s="160">
        <f>G7-D7</f>
        <v>0</v>
      </c>
    </row>
    <row r="8" spans="1:67" ht="15" customHeight="1" x14ac:dyDescent="0.25">
      <c r="A8" s="49" t="s">
        <v>4</v>
      </c>
      <c r="B8" s="50" t="s">
        <v>77</v>
      </c>
      <c r="C8" s="51">
        <f t="shared" ref="C8:G8" si="1">C37+C66+C95</f>
        <v>0</v>
      </c>
      <c r="D8" s="51">
        <f t="shared" si="1"/>
        <v>0</v>
      </c>
      <c r="E8" s="51">
        <f t="shared" si="1"/>
        <v>0</v>
      </c>
      <c r="F8" s="51">
        <f t="shared" si="1"/>
        <v>0</v>
      </c>
      <c r="G8" s="51">
        <f t="shared" si="1"/>
        <v>0</v>
      </c>
      <c r="H8" s="161">
        <f>G8-D8</f>
        <v>0</v>
      </c>
    </row>
    <row r="9" spans="1:67" ht="15" customHeight="1" x14ac:dyDescent="0.25">
      <c r="A9" s="49" t="s">
        <v>5</v>
      </c>
      <c r="B9" s="50" t="s">
        <v>78</v>
      </c>
      <c r="C9" s="51">
        <f t="shared" ref="C9:G9" si="2">C38+C67+C96</f>
        <v>0</v>
      </c>
      <c r="D9" s="51">
        <f t="shared" si="2"/>
        <v>0</v>
      </c>
      <c r="E9" s="51">
        <f t="shared" si="2"/>
        <v>0</v>
      </c>
      <c r="F9" s="51">
        <f t="shared" si="2"/>
        <v>0</v>
      </c>
      <c r="G9" s="51">
        <f t="shared" si="2"/>
        <v>0</v>
      </c>
      <c r="H9" s="161">
        <f t="shared" ref="H9:H28" si="3">G9-D9</f>
        <v>0</v>
      </c>
    </row>
    <row r="10" spans="1:67" ht="15" customHeight="1" x14ac:dyDescent="0.25">
      <c r="A10" s="49" t="s">
        <v>6</v>
      </c>
      <c r="B10" s="50" t="s">
        <v>79</v>
      </c>
      <c r="C10" s="51">
        <f t="shared" ref="C10:G10" si="4">C39+C68+C97</f>
        <v>0</v>
      </c>
      <c r="D10" s="51">
        <f t="shared" si="4"/>
        <v>0</v>
      </c>
      <c r="E10" s="51">
        <f t="shared" si="4"/>
        <v>0</v>
      </c>
      <c r="F10" s="51">
        <f t="shared" si="4"/>
        <v>0</v>
      </c>
      <c r="G10" s="51">
        <f t="shared" si="4"/>
        <v>0</v>
      </c>
      <c r="H10" s="161">
        <f t="shared" si="3"/>
        <v>0</v>
      </c>
    </row>
    <row r="11" spans="1:67" ht="15" customHeight="1" x14ac:dyDescent="0.25">
      <c r="A11" s="49" t="s">
        <v>7</v>
      </c>
      <c r="B11" s="50" t="s">
        <v>43</v>
      </c>
      <c r="C11" s="51">
        <f t="shared" ref="C11:G11" si="5">C40+C69+C98</f>
        <v>0</v>
      </c>
      <c r="D11" s="51">
        <f t="shared" si="5"/>
        <v>0</v>
      </c>
      <c r="E11" s="51">
        <f t="shared" si="5"/>
        <v>0</v>
      </c>
      <c r="F11" s="51">
        <f t="shared" si="5"/>
        <v>0</v>
      </c>
      <c r="G11" s="51">
        <f t="shared" si="5"/>
        <v>0</v>
      </c>
      <c r="H11" s="161">
        <f t="shared" si="3"/>
        <v>0</v>
      </c>
    </row>
    <row r="12" spans="1:67" ht="15" customHeight="1" x14ac:dyDescent="0.25">
      <c r="A12" s="49" t="s">
        <v>8</v>
      </c>
      <c r="B12" s="50" t="s">
        <v>9</v>
      </c>
      <c r="C12" s="51">
        <f t="shared" ref="C12:G12" si="6">C41+C70+C99</f>
        <v>0</v>
      </c>
      <c r="D12" s="51">
        <f t="shared" si="6"/>
        <v>0</v>
      </c>
      <c r="E12" s="51">
        <f t="shared" si="6"/>
        <v>0</v>
      </c>
      <c r="F12" s="51">
        <f t="shared" si="6"/>
        <v>0</v>
      </c>
      <c r="G12" s="51">
        <f t="shared" si="6"/>
        <v>0</v>
      </c>
      <c r="H12" s="161">
        <f t="shared" si="3"/>
        <v>0</v>
      </c>
    </row>
    <row r="13" spans="1:67" ht="15" customHeight="1" x14ac:dyDescent="0.25">
      <c r="A13" s="52" t="s">
        <v>10</v>
      </c>
      <c r="B13" s="53" t="s">
        <v>24</v>
      </c>
      <c r="C13" s="54">
        <f>C42+C71+C100</f>
        <v>0</v>
      </c>
      <c r="D13" s="54">
        <f t="shared" ref="D13:G13" si="7">D42+D71+D100</f>
        <v>0</v>
      </c>
      <c r="E13" s="54">
        <f t="shared" si="7"/>
        <v>0</v>
      </c>
      <c r="F13" s="54">
        <f t="shared" si="7"/>
        <v>0</v>
      </c>
      <c r="G13" s="54">
        <f t="shared" si="7"/>
        <v>0</v>
      </c>
      <c r="H13" s="161">
        <f t="shared" si="3"/>
        <v>0</v>
      </c>
    </row>
    <row r="14" spans="1:67" ht="15" customHeight="1" x14ac:dyDescent="0.25">
      <c r="A14" s="55" t="s">
        <v>11</v>
      </c>
      <c r="B14" s="56" t="s">
        <v>80</v>
      </c>
      <c r="C14" s="57">
        <f>C43+C72+C101</f>
        <v>0</v>
      </c>
      <c r="D14" s="57">
        <f t="shared" ref="D14:G14" si="8">D43+D72+D101</f>
        <v>0</v>
      </c>
      <c r="E14" s="57">
        <f t="shared" si="8"/>
        <v>0</v>
      </c>
      <c r="F14" s="57">
        <f t="shared" si="8"/>
        <v>0</v>
      </c>
      <c r="G14" s="57">
        <f t="shared" si="8"/>
        <v>0</v>
      </c>
      <c r="H14" s="161">
        <f t="shared" si="3"/>
        <v>0</v>
      </c>
    </row>
    <row r="15" spans="1:67" ht="15" customHeight="1" x14ac:dyDescent="0.25">
      <c r="A15" s="55" t="s">
        <v>12</v>
      </c>
      <c r="B15" s="56" t="s">
        <v>81</v>
      </c>
      <c r="C15" s="57">
        <f t="shared" ref="C15:G15" si="9">C44+C73+C102</f>
        <v>0</v>
      </c>
      <c r="D15" s="57">
        <f t="shared" si="9"/>
        <v>0</v>
      </c>
      <c r="E15" s="57">
        <f t="shared" si="9"/>
        <v>0</v>
      </c>
      <c r="F15" s="57">
        <f t="shared" si="9"/>
        <v>0</v>
      </c>
      <c r="G15" s="57">
        <f t="shared" si="9"/>
        <v>0</v>
      </c>
      <c r="H15" s="161">
        <f t="shared" si="3"/>
        <v>0</v>
      </c>
    </row>
    <row r="16" spans="1:67" ht="15" customHeight="1" x14ac:dyDescent="0.25">
      <c r="A16" s="55" t="s">
        <v>73</v>
      </c>
      <c r="B16" s="56" t="s">
        <v>86</v>
      </c>
      <c r="C16" s="57">
        <f t="shared" ref="C16:G16" si="10">C45+C74+C103</f>
        <v>0</v>
      </c>
      <c r="D16" s="57">
        <f t="shared" si="10"/>
        <v>0</v>
      </c>
      <c r="E16" s="57">
        <f t="shared" si="10"/>
        <v>0</v>
      </c>
      <c r="F16" s="57">
        <f t="shared" si="10"/>
        <v>0</v>
      </c>
      <c r="G16" s="57">
        <f t="shared" si="10"/>
        <v>0</v>
      </c>
      <c r="H16" s="161">
        <f t="shared" si="3"/>
        <v>0</v>
      </c>
    </row>
    <row r="17" spans="1:67" ht="15" customHeight="1" x14ac:dyDescent="0.25">
      <c r="A17" s="55" t="s">
        <v>74</v>
      </c>
      <c r="B17" s="56" t="s">
        <v>87</v>
      </c>
      <c r="C17" s="57">
        <f t="shared" ref="C17:G17" si="11">C46+C75+C104</f>
        <v>0</v>
      </c>
      <c r="D17" s="57">
        <f t="shared" si="11"/>
        <v>0</v>
      </c>
      <c r="E17" s="57">
        <f t="shared" si="11"/>
        <v>0</v>
      </c>
      <c r="F17" s="57">
        <f t="shared" si="11"/>
        <v>0</v>
      </c>
      <c r="G17" s="57">
        <f t="shared" si="11"/>
        <v>0</v>
      </c>
      <c r="H17" s="161">
        <f t="shared" si="3"/>
        <v>0</v>
      </c>
    </row>
    <row r="18" spans="1:67" ht="15" customHeight="1" x14ac:dyDescent="0.25">
      <c r="A18" s="58" t="s">
        <v>13</v>
      </c>
      <c r="B18" s="59" t="s">
        <v>75</v>
      </c>
      <c r="C18" s="60">
        <f>C47+C76+C105</f>
        <v>0</v>
      </c>
      <c r="D18" s="60">
        <f t="shared" ref="D18:G18" si="12">D47+D76+D105</f>
        <v>0</v>
      </c>
      <c r="E18" s="60">
        <f t="shared" si="12"/>
        <v>0</v>
      </c>
      <c r="F18" s="60">
        <f t="shared" si="12"/>
        <v>0</v>
      </c>
      <c r="G18" s="60">
        <f t="shared" si="12"/>
        <v>0</v>
      </c>
      <c r="H18" s="161">
        <f t="shared" si="3"/>
        <v>0</v>
      </c>
    </row>
    <row r="19" spans="1:67" ht="15" customHeight="1" x14ac:dyDescent="0.25">
      <c r="A19" s="61" t="s">
        <v>14</v>
      </c>
      <c r="B19" s="62" t="s">
        <v>179</v>
      </c>
      <c r="C19" s="63">
        <f>C48+C77+C106</f>
        <v>0</v>
      </c>
      <c r="D19" s="63">
        <f t="shared" ref="D19:G19" si="13">D48+D77+D106</f>
        <v>0</v>
      </c>
      <c r="E19" s="63">
        <f t="shared" si="13"/>
        <v>0</v>
      </c>
      <c r="F19" s="63">
        <f t="shared" si="13"/>
        <v>0</v>
      </c>
      <c r="G19" s="63">
        <f t="shared" si="13"/>
        <v>0</v>
      </c>
      <c r="H19" s="161">
        <f t="shared" si="3"/>
        <v>0</v>
      </c>
    </row>
    <row r="20" spans="1:67" ht="15" customHeight="1" x14ac:dyDescent="0.25">
      <c r="A20" s="61" t="s">
        <v>15</v>
      </c>
      <c r="B20" s="62" t="s">
        <v>178</v>
      </c>
      <c r="C20" s="63">
        <f t="shared" ref="C20:G20" si="14">C49+C78+C107</f>
        <v>0</v>
      </c>
      <c r="D20" s="63">
        <f t="shared" si="14"/>
        <v>0</v>
      </c>
      <c r="E20" s="63">
        <f t="shared" si="14"/>
        <v>0</v>
      </c>
      <c r="F20" s="63">
        <f t="shared" si="14"/>
        <v>0</v>
      </c>
      <c r="G20" s="63">
        <f t="shared" si="14"/>
        <v>0</v>
      </c>
      <c r="H20" s="161">
        <f t="shared" si="3"/>
        <v>0</v>
      </c>
    </row>
    <row r="21" spans="1:67" ht="15" customHeight="1" x14ac:dyDescent="0.25">
      <c r="A21" s="61" t="s">
        <v>16</v>
      </c>
      <c r="B21" s="62" t="s">
        <v>177</v>
      </c>
      <c r="C21" s="63">
        <f t="shared" ref="C21:G21" si="15">C50+C79+C108</f>
        <v>0</v>
      </c>
      <c r="D21" s="63">
        <f t="shared" si="15"/>
        <v>0</v>
      </c>
      <c r="E21" s="63">
        <f t="shared" si="15"/>
        <v>0</v>
      </c>
      <c r="F21" s="63">
        <f t="shared" si="15"/>
        <v>0</v>
      </c>
      <c r="G21" s="63">
        <f t="shared" si="15"/>
        <v>0</v>
      </c>
      <c r="H21" s="161">
        <f t="shared" si="3"/>
        <v>0</v>
      </c>
    </row>
    <row r="22" spans="1:67" ht="15" customHeight="1" x14ac:dyDescent="0.25">
      <c r="A22" s="61" t="s">
        <v>17</v>
      </c>
      <c r="B22" s="62" t="s">
        <v>176</v>
      </c>
      <c r="C22" s="63">
        <f t="shared" ref="C22:G22" si="16">C51+C80+C109</f>
        <v>0</v>
      </c>
      <c r="D22" s="63">
        <f t="shared" si="16"/>
        <v>0</v>
      </c>
      <c r="E22" s="63">
        <f t="shared" si="16"/>
        <v>0</v>
      </c>
      <c r="F22" s="63">
        <f t="shared" si="16"/>
        <v>0</v>
      </c>
      <c r="G22" s="63">
        <f t="shared" si="16"/>
        <v>0</v>
      </c>
      <c r="H22" s="161">
        <f t="shared" si="3"/>
        <v>0</v>
      </c>
    </row>
    <row r="23" spans="1:67" ht="15" customHeight="1" x14ac:dyDescent="0.25">
      <c r="A23" s="64" t="s">
        <v>18</v>
      </c>
      <c r="B23" s="65" t="s">
        <v>88</v>
      </c>
      <c r="C23" s="66">
        <f t="shared" ref="C23:C28" si="17">C52+C81+C110</f>
        <v>0</v>
      </c>
      <c r="D23" s="66">
        <f t="shared" ref="D23:G23" si="18">D52+D81+D110</f>
        <v>0</v>
      </c>
      <c r="E23" s="66">
        <f t="shared" si="18"/>
        <v>0</v>
      </c>
      <c r="F23" s="66">
        <f t="shared" si="18"/>
        <v>0</v>
      </c>
      <c r="G23" s="66">
        <f t="shared" si="18"/>
        <v>0</v>
      </c>
      <c r="H23" s="161">
        <f t="shared" si="3"/>
        <v>0</v>
      </c>
    </row>
    <row r="24" spans="1:67" ht="15" customHeight="1" x14ac:dyDescent="0.25">
      <c r="A24" s="67" t="s">
        <v>19</v>
      </c>
      <c r="B24" s="68" t="s">
        <v>61</v>
      </c>
      <c r="C24" s="69">
        <f t="shared" si="17"/>
        <v>0</v>
      </c>
      <c r="D24" s="69">
        <f t="shared" ref="D24:G24" si="19">D53+D82+D111</f>
        <v>0</v>
      </c>
      <c r="E24" s="69">
        <f t="shared" si="19"/>
        <v>0</v>
      </c>
      <c r="F24" s="69">
        <f t="shared" si="19"/>
        <v>0</v>
      </c>
      <c r="G24" s="69">
        <f t="shared" si="19"/>
        <v>0</v>
      </c>
      <c r="H24" s="161">
        <f t="shared" si="3"/>
        <v>0</v>
      </c>
    </row>
    <row r="25" spans="1:67" ht="15" customHeight="1" x14ac:dyDescent="0.25">
      <c r="A25" s="70" t="s">
        <v>20</v>
      </c>
      <c r="B25" s="71" t="s">
        <v>89</v>
      </c>
      <c r="C25" s="72">
        <f t="shared" si="17"/>
        <v>0</v>
      </c>
      <c r="D25" s="72">
        <f t="shared" ref="D25:G25" si="20">D54+D83+D112</f>
        <v>0</v>
      </c>
      <c r="E25" s="72">
        <f t="shared" si="20"/>
        <v>0</v>
      </c>
      <c r="F25" s="72">
        <f t="shared" si="20"/>
        <v>0</v>
      </c>
      <c r="G25" s="72">
        <f t="shared" si="20"/>
        <v>0</v>
      </c>
      <c r="H25" s="161">
        <f t="shared" si="3"/>
        <v>0</v>
      </c>
    </row>
    <row r="26" spans="1:67" ht="15" customHeight="1" x14ac:dyDescent="0.25">
      <c r="A26" s="73" t="s">
        <v>22</v>
      </c>
      <c r="B26" s="74" t="s">
        <v>185</v>
      </c>
      <c r="C26" s="75">
        <f t="shared" si="17"/>
        <v>0</v>
      </c>
      <c r="D26" s="75">
        <f t="shared" ref="D26:G26" si="21">D55+D84+D113</f>
        <v>0</v>
      </c>
      <c r="E26" s="75">
        <f t="shared" si="21"/>
        <v>0</v>
      </c>
      <c r="F26" s="75">
        <f t="shared" si="21"/>
        <v>0</v>
      </c>
      <c r="G26" s="75">
        <f t="shared" si="21"/>
        <v>0</v>
      </c>
      <c r="H26" s="161">
        <f t="shared" si="3"/>
        <v>0</v>
      </c>
    </row>
    <row r="27" spans="1:67" ht="15" customHeight="1" x14ac:dyDescent="0.25">
      <c r="A27" s="73" t="s">
        <v>23</v>
      </c>
      <c r="B27" s="74" t="s">
        <v>186</v>
      </c>
      <c r="C27" s="75">
        <f t="shared" si="17"/>
        <v>0</v>
      </c>
      <c r="D27" s="75">
        <f t="shared" ref="D27:G27" si="22">D56+D85+D114</f>
        <v>0</v>
      </c>
      <c r="E27" s="75">
        <f t="shared" si="22"/>
        <v>0</v>
      </c>
      <c r="F27" s="75">
        <f t="shared" si="22"/>
        <v>0</v>
      </c>
      <c r="G27" s="75">
        <f t="shared" si="22"/>
        <v>0</v>
      </c>
      <c r="H27" s="161">
        <f t="shared" si="3"/>
        <v>0</v>
      </c>
    </row>
    <row r="28" spans="1:67" ht="15" customHeight="1" thickBot="1" x14ac:dyDescent="0.3">
      <c r="A28" s="76" t="s">
        <v>21</v>
      </c>
      <c r="B28" s="77" t="s">
        <v>187</v>
      </c>
      <c r="C28" s="78">
        <f t="shared" si="17"/>
        <v>0</v>
      </c>
      <c r="D28" s="78">
        <f t="shared" ref="D28:G28" si="23">D57+D86+D115</f>
        <v>0</v>
      </c>
      <c r="E28" s="78">
        <f t="shared" si="23"/>
        <v>0</v>
      </c>
      <c r="F28" s="78">
        <f t="shared" si="23"/>
        <v>0</v>
      </c>
      <c r="G28" s="78">
        <f t="shared" si="23"/>
        <v>0</v>
      </c>
      <c r="H28" s="161">
        <f t="shared" si="3"/>
        <v>0</v>
      </c>
    </row>
    <row r="29" spans="1:67" s="1" customFormat="1" ht="3.75" customHeight="1" thickBot="1" x14ac:dyDescent="0.3">
      <c r="H29" s="82"/>
    </row>
    <row r="30" spans="1:67" s="43" customFormat="1" ht="24.95" customHeight="1" thickBot="1" x14ac:dyDescent="0.35">
      <c r="A30" s="288" t="s">
        <v>108</v>
      </c>
      <c r="B30" s="289"/>
      <c r="C30" s="289"/>
      <c r="D30" s="289"/>
      <c r="E30" s="289"/>
      <c r="F30" s="289"/>
      <c r="G30" s="290"/>
      <c r="H30" s="81"/>
    </row>
    <row r="31" spans="1:67" s="80" customFormat="1" ht="36" customHeight="1" thickBot="1" x14ac:dyDescent="0.3">
      <c r="A31" s="278" t="s">
        <v>26</v>
      </c>
      <c r="B31" s="279"/>
      <c r="C31" s="280">
        <f>'Údaje a typ výzkumu'!$C$2</f>
        <v>0</v>
      </c>
      <c r="D31" s="280"/>
      <c r="E31" s="280"/>
      <c r="F31" s="280"/>
      <c r="G31" s="280"/>
      <c r="H31" s="281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2"/>
      <c r="BM31" s="82"/>
      <c r="BN31" s="82"/>
      <c r="BO31" s="82"/>
    </row>
    <row r="32" spans="1:67" ht="15" customHeight="1" thickBot="1" x14ac:dyDescent="0.3">
      <c r="A32" s="282" t="s">
        <v>105</v>
      </c>
      <c r="B32" s="283"/>
      <c r="C32" s="284">
        <f>'Údaje a typ výzkumu'!$C$5</f>
        <v>0</v>
      </c>
      <c r="D32" s="284"/>
      <c r="E32" s="284"/>
      <c r="F32" s="284"/>
      <c r="G32" s="284"/>
      <c r="H32" s="285"/>
    </row>
    <row r="33" spans="1:8" ht="15" customHeight="1" thickBot="1" x14ac:dyDescent="0.3">
      <c r="A33" s="282" t="s">
        <v>106</v>
      </c>
      <c r="B33" s="283"/>
      <c r="C33" s="286">
        <f>'Údaje a typ výzkumu'!$C$4</f>
        <v>0</v>
      </c>
      <c r="D33" s="286"/>
      <c r="E33" s="286"/>
      <c r="F33" s="286"/>
      <c r="G33" s="286"/>
      <c r="H33" s="287"/>
    </row>
    <row r="34" spans="1:8" ht="15.75" customHeight="1" thickBot="1" x14ac:dyDescent="0.3">
      <c r="A34" s="272" t="s">
        <v>0</v>
      </c>
      <c r="B34" s="272" t="s">
        <v>1</v>
      </c>
      <c r="C34" s="274" t="str">
        <f>'Údaje a typ výzkumu'!C16</f>
        <v>Přihláška projektu</v>
      </c>
      <c r="D34" s="275"/>
      <c r="E34" s="158"/>
      <c r="F34" s="274" t="str">
        <f>'Údaje a typ výzkumu'!C17</f>
        <v>Podle Smlouvy</v>
      </c>
      <c r="G34" s="275"/>
      <c r="H34" s="276" t="s">
        <v>114</v>
      </c>
    </row>
    <row r="35" spans="1:8" ht="45" customHeight="1" thickBot="1" x14ac:dyDescent="0.3">
      <c r="A35" s="273"/>
      <c r="B35" s="273"/>
      <c r="C35" s="45" t="s">
        <v>112</v>
      </c>
      <c r="D35" s="45" t="s">
        <v>111</v>
      </c>
      <c r="E35" s="45"/>
      <c r="F35" s="45" t="s">
        <v>112</v>
      </c>
      <c r="G35" s="45" t="s">
        <v>111</v>
      </c>
      <c r="H35" s="277"/>
    </row>
    <row r="36" spans="1:8" ht="15" customHeight="1" x14ac:dyDescent="0.25">
      <c r="A36" s="46" t="s">
        <v>3</v>
      </c>
      <c r="B36" s="47" t="s">
        <v>76</v>
      </c>
      <c r="C36" s="48">
        <f>'A1'!F18</f>
        <v>0</v>
      </c>
      <c r="D36" s="48">
        <f>'A1'!G18</f>
        <v>0</v>
      </c>
      <c r="E36" s="48">
        <f>'A1'!H18</f>
        <v>0</v>
      </c>
      <c r="F36" s="48">
        <f>'A1'!I18</f>
        <v>0</v>
      </c>
      <c r="G36" s="48">
        <f>'A1'!J18</f>
        <v>0</v>
      </c>
      <c r="H36" s="160">
        <f>G36-D36</f>
        <v>0</v>
      </c>
    </row>
    <row r="37" spans="1:8" ht="15" customHeight="1" x14ac:dyDescent="0.25">
      <c r="A37" s="49" t="s">
        <v>4</v>
      </c>
      <c r="B37" s="50" t="s">
        <v>77</v>
      </c>
      <c r="C37" s="51">
        <f>'A2'!F14</f>
        <v>0</v>
      </c>
      <c r="D37" s="51">
        <f>'A2'!G14</f>
        <v>0</v>
      </c>
      <c r="E37" s="51">
        <f>'A2'!H14</f>
        <v>0</v>
      </c>
      <c r="F37" s="51">
        <f>'A2'!I14</f>
        <v>0</v>
      </c>
      <c r="G37" s="51">
        <f>'A2'!J14</f>
        <v>0</v>
      </c>
      <c r="H37" s="161">
        <f>G37-D37</f>
        <v>0</v>
      </c>
    </row>
    <row r="38" spans="1:8" ht="15" customHeight="1" x14ac:dyDescent="0.25">
      <c r="A38" s="49" t="s">
        <v>5</v>
      </c>
      <c r="B38" s="50" t="s">
        <v>78</v>
      </c>
      <c r="C38" s="51">
        <f>'A3; A4'!F12</f>
        <v>0</v>
      </c>
      <c r="D38" s="51">
        <f>'A3; A4'!G12</f>
        <v>0</v>
      </c>
      <c r="E38" s="51">
        <f>'A3; A4'!H12</f>
        <v>0</v>
      </c>
      <c r="F38" s="51">
        <f>'A3; A4'!I12</f>
        <v>0</v>
      </c>
      <c r="G38" s="51">
        <f>'A3; A4'!J12</f>
        <v>0</v>
      </c>
      <c r="H38" s="161">
        <f t="shared" ref="H38:H57" si="24">G38-D38</f>
        <v>0</v>
      </c>
    </row>
    <row r="39" spans="1:8" ht="15" customHeight="1" x14ac:dyDescent="0.25">
      <c r="A39" s="49" t="s">
        <v>6</v>
      </c>
      <c r="B39" s="50" t="s">
        <v>79</v>
      </c>
      <c r="C39" s="51">
        <f>'A3; A4'!F22</f>
        <v>0</v>
      </c>
      <c r="D39" s="51">
        <f>'A3; A4'!G22</f>
        <v>0</v>
      </c>
      <c r="E39" s="51">
        <f>'A3; A4'!H22</f>
        <v>0</v>
      </c>
      <c r="F39" s="51">
        <f>'A3; A4'!I22</f>
        <v>0</v>
      </c>
      <c r="G39" s="51">
        <f>'A3; A4'!J22</f>
        <v>0</v>
      </c>
      <c r="H39" s="161">
        <f t="shared" si="24"/>
        <v>0</v>
      </c>
    </row>
    <row r="40" spans="1:8" ht="15" customHeight="1" x14ac:dyDescent="0.25">
      <c r="A40" s="49" t="s">
        <v>7</v>
      </c>
      <c r="B40" s="50" t="s">
        <v>43</v>
      </c>
      <c r="C40" s="51">
        <f>'A5; A6'!F9</f>
        <v>0</v>
      </c>
      <c r="D40" s="51">
        <f>'A5; A6'!G9</f>
        <v>0</v>
      </c>
      <c r="E40" s="51">
        <f>'A5; A6'!H9</f>
        <v>0</v>
      </c>
      <c r="F40" s="51">
        <f>'A5; A6'!I9</f>
        <v>0</v>
      </c>
      <c r="G40" s="51">
        <f>'A5; A6'!J9</f>
        <v>0</v>
      </c>
      <c r="H40" s="161">
        <f t="shared" si="24"/>
        <v>0</v>
      </c>
    </row>
    <row r="41" spans="1:8" ht="15" customHeight="1" x14ac:dyDescent="0.25">
      <c r="A41" s="49" t="s">
        <v>8</v>
      </c>
      <c r="B41" s="50" t="s">
        <v>9</v>
      </c>
      <c r="C41" s="51">
        <f>'A5; A6'!F16</f>
        <v>0</v>
      </c>
      <c r="D41" s="51">
        <f>'A5; A6'!G16</f>
        <v>0</v>
      </c>
      <c r="E41" s="51">
        <f>'A5; A6'!H16</f>
        <v>0</v>
      </c>
      <c r="F41" s="51">
        <f>'A5; A6'!I16</f>
        <v>0</v>
      </c>
      <c r="G41" s="51">
        <f>'A5; A6'!J16</f>
        <v>0</v>
      </c>
      <c r="H41" s="161">
        <f t="shared" si="24"/>
        <v>0</v>
      </c>
    </row>
    <row r="42" spans="1:8" ht="15" customHeight="1" x14ac:dyDescent="0.25">
      <c r="A42" s="52" t="s">
        <v>10</v>
      </c>
      <c r="B42" s="53" t="s">
        <v>24</v>
      </c>
      <c r="C42" s="54">
        <f>SUM(C36:C41)</f>
        <v>0</v>
      </c>
      <c r="D42" s="54">
        <f>SUM(D36:D41)</f>
        <v>0</v>
      </c>
      <c r="E42" s="54">
        <f t="shared" ref="E42:G42" si="25">SUM(E36:E41)</f>
        <v>0</v>
      </c>
      <c r="F42" s="54">
        <f t="shared" si="25"/>
        <v>0</v>
      </c>
      <c r="G42" s="54">
        <f t="shared" si="25"/>
        <v>0</v>
      </c>
      <c r="H42" s="161">
        <f t="shared" si="24"/>
        <v>0</v>
      </c>
    </row>
    <row r="43" spans="1:8" ht="15" customHeight="1" x14ac:dyDescent="0.25">
      <c r="A43" s="55" t="s">
        <v>11</v>
      </c>
      <c r="B43" s="56" t="s">
        <v>80</v>
      </c>
      <c r="C43" s="57">
        <f>'B1; B2'!F12</f>
        <v>0</v>
      </c>
      <c r="D43" s="57">
        <f>'B1; B2'!G12</f>
        <v>0</v>
      </c>
      <c r="E43" s="57">
        <f>'B1; B2'!H12</f>
        <v>0</v>
      </c>
      <c r="F43" s="57">
        <f>'B1; B2'!I12</f>
        <v>0</v>
      </c>
      <c r="G43" s="57">
        <f>'B1; B2'!J12</f>
        <v>0</v>
      </c>
      <c r="H43" s="161">
        <f t="shared" si="24"/>
        <v>0</v>
      </c>
    </row>
    <row r="44" spans="1:8" ht="15" customHeight="1" x14ac:dyDescent="0.25">
      <c r="A44" s="55" t="s">
        <v>12</v>
      </c>
      <c r="B44" s="56" t="s">
        <v>81</v>
      </c>
      <c r="C44" s="57">
        <f>'B1; B2'!F22</f>
        <v>0</v>
      </c>
      <c r="D44" s="57">
        <f>'B1; B2'!G22</f>
        <v>0</v>
      </c>
      <c r="E44" s="57">
        <f>'B1; B2'!H22</f>
        <v>0</v>
      </c>
      <c r="F44" s="57">
        <f>'B1; B2'!I22</f>
        <v>0</v>
      </c>
      <c r="G44" s="57">
        <f>'B1; B2'!J22</f>
        <v>0</v>
      </c>
      <c r="H44" s="161">
        <f t="shared" si="24"/>
        <v>0</v>
      </c>
    </row>
    <row r="45" spans="1:8" ht="15" customHeight="1" x14ac:dyDescent="0.25">
      <c r="A45" s="55" t="s">
        <v>73</v>
      </c>
      <c r="B45" s="56" t="s">
        <v>86</v>
      </c>
      <c r="C45" s="57">
        <f>'B3; B4'!F12</f>
        <v>0</v>
      </c>
      <c r="D45" s="57">
        <f>'B3; B4'!G12</f>
        <v>0</v>
      </c>
      <c r="E45" s="57">
        <f>'B3; B4'!H12</f>
        <v>0</v>
      </c>
      <c r="F45" s="57">
        <f>'B3; B4'!I12</f>
        <v>0</v>
      </c>
      <c r="G45" s="57">
        <f>'B3; B4'!J12</f>
        <v>0</v>
      </c>
      <c r="H45" s="161">
        <f t="shared" si="24"/>
        <v>0</v>
      </c>
    </row>
    <row r="46" spans="1:8" ht="15" customHeight="1" x14ac:dyDescent="0.25">
      <c r="A46" s="55" t="s">
        <v>74</v>
      </c>
      <c r="B46" s="56" t="s">
        <v>87</v>
      </c>
      <c r="C46" s="57">
        <f>'B3; B4'!F22</f>
        <v>0</v>
      </c>
      <c r="D46" s="57">
        <f>'B3; B4'!G22</f>
        <v>0</v>
      </c>
      <c r="E46" s="57">
        <f>'B3; B4'!H22</f>
        <v>0</v>
      </c>
      <c r="F46" s="57">
        <f>'B3; B4'!I22</f>
        <v>0</v>
      </c>
      <c r="G46" s="57">
        <f>'B3; B4'!J22</f>
        <v>0</v>
      </c>
      <c r="H46" s="161">
        <f t="shared" si="24"/>
        <v>0</v>
      </c>
    </row>
    <row r="47" spans="1:8" ht="15" customHeight="1" x14ac:dyDescent="0.25">
      <c r="A47" s="58" t="s">
        <v>13</v>
      </c>
      <c r="B47" s="59" t="s">
        <v>75</v>
      </c>
      <c r="C47" s="60">
        <f>SUM(C43:C46)</f>
        <v>0</v>
      </c>
      <c r="D47" s="60">
        <f>SUM(D43:D46)</f>
        <v>0</v>
      </c>
      <c r="E47" s="60">
        <f t="shared" ref="E47:G47" si="26">SUM(E43:E46)</f>
        <v>0</v>
      </c>
      <c r="F47" s="60">
        <f t="shared" si="26"/>
        <v>0</v>
      </c>
      <c r="G47" s="60">
        <f t="shared" si="26"/>
        <v>0</v>
      </c>
      <c r="H47" s="161">
        <f t="shared" si="24"/>
        <v>0</v>
      </c>
    </row>
    <row r="48" spans="1:8" ht="15" customHeight="1" x14ac:dyDescent="0.25">
      <c r="A48" s="61" t="s">
        <v>14</v>
      </c>
      <c r="B48" s="62" t="s">
        <v>179</v>
      </c>
      <c r="C48" s="63">
        <f>'C1; C2'!F12</f>
        <v>0</v>
      </c>
      <c r="D48" s="63">
        <f>'C1; C2'!G12</f>
        <v>0</v>
      </c>
      <c r="E48" s="63">
        <f>'C1; C2'!H12</f>
        <v>0</v>
      </c>
      <c r="F48" s="63">
        <f>'C1; C2'!I12</f>
        <v>0</v>
      </c>
      <c r="G48" s="63">
        <f>'C1; C2'!J12</f>
        <v>0</v>
      </c>
      <c r="H48" s="161">
        <f t="shared" si="24"/>
        <v>0</v>
      </c>
    </row>
    <row r="49" spans="1:67" ht="15" customHeight="1" x14ac:dyDescent="0.25">
      <c r="A49" s="61" t="s">
        <v>15</v>
      </c>
      <c r="B49" s="62" t="s">
        <v>178</v>
      </c>
      <c r="C49" s="63">
        <f>'C1; C2'!F22</f>
        <v>0</v>
      </c>
      <c r="D49" s="63">
        <f>'C1; C2'!G22</f>
        <v>0</v>
      </c>
      <c r="E49" s="63">
        <f>'C1; C2'!H22</f>
        <v>0</v>
      </c>
      <c r="F49" s="63">
        <f>'C1; C2'!I22</f>
        <v>0</v>
      </c>
      <c r="G49" s="63">
        <f>'C1; C2'!J22</f>
        <v>0</v>
      </c>
      <c r="H49" s="161">
        <f t="shared" si="24"/>
        <v>0</v>
      </c>
    </row>
    <row r="50" spans="1:67" ht="15" customHeight="1" x14ac:dyDescent="0.25">
      <c r="A50" s="61" t="s">
        <v>16</v>
      </c>
      <c r="B50" s="62" t="s">
        <v>177</v>
      </c>
      <c r="C50" s="63">
        <f>'C3; C4'!F12</f>
        <v>0</v>
      </c>
      <c r="D50" s="63">
        <f>'C3; C4'!G12</f>
        <v>0</v>
      </c>
      <c r="E50" s="63">
        <f>'C3; C4'!H12</f>
        <v>0</v>
      </c>
      <c r="F50" s="63">
        <f>'C3; C4'!I12</f>
        <v>0</v>
      </c>
      <c r="G50" s="63">
        <f>'C3; C4'!J12</f>
        <v>0</v>
      </c>
      <c r="H50" s="161">
        <f t="shared" si="24"/>
        <v>0</v>
      </c>
    </row>
    <row r="51" spans="1:67" ht="15" customHeight="1" x14ac:dyDescent="0.25">
      <c r="A51" s="61" t="s">
        <v>17</v>
      </c>
      <c r="B51" s="62" t="s">
        <v>176</v>
      </c>
      <c r="C51" s="63">
        <f>'C3; C4'!F22</f>
        <v>0</v>
      </c>
      <c r="D51" s="63">
        <f>'C3; C4'!G22</f>
        <v>0</v>
      </c>
      <c r="E51" s="63">
        <f>'C3; C4'!H22</f>
        <v>0</v>
      </c>
      <c r="F51" s="63">
        <f>'C3; C4'!I22</f>
        <v>0</v>
      </c>
      <c r="G51" s="63">
        <f>'C3; C4'!J22</f>
        <v>0</v>
      </c>
      <c r="H51" s="161">
        <f t="shared" si="24"/>
        <v>0</v>
      </c>
    </row>
    <row r="52" spans="1:67" ht="15" customHeight="1" x14ac:dyDescent="0.25">
      <c r="A52" s="64" t="s">
        <v>18</v>
      </c>
      <c r="B52" s="65" t="s">
        <v>88</v>
      </c>
      <c r="C52" s="66">
        <f>SUM(C48:C51)</f>
        <v>0</v>
      </c>
      <c r="D52" s="66">
        <f>SUM(D48:D51)</f>
        <v>0</v>
      </c>
      <c r="E52" s="66">
        <f t="shared" ref="E52:G52" si="27">SUM(E48:E51)</f>
        <v>0</v>
      </c>
      <c r="F52" s="66">
        <f t="shared" si="27"/>
        <v>0</v>
      </c>
      <c r="G52" s="66">
        <f t="shared" si="27"/>
        <v>0</v>
      </c>
      <c r="H52" s="161">
        <f t="shared" si="24"/>
        <v>0</v>
      </c>
    </row>
    <row r="53" spans="1:67" ht="15" customHeight="1" x14ac:dyDescent="0.25">
      <c r="A53" s="67" t="s">
        <v>19</v>
      </c>
      <c r="B53" s="68" t="s">
        <v>61</v>
      </c>
      <c r="C53" s="69">
        <f>'D; E'!F12</f>
        <v>0</v>
      </c>
      <c r="D53" s="69">
        <f>'D; E'!G12</f>
        <v>0</v>
      </c>
      <c r="E53" s="69">
        <f>'D; E'!H12</f>
        <v>0</v>
      </c>
      <c r="F53" s="69">
        <f>'D; E'!I12</f>
        <v>0</v>
      </c>
      <c r="G53" s="69">
        <f>'D; E'!J12</f>
        <v>0</v>
      </c>
      <c r="H53" s="161">
        <f t="shared" si="24"/>
        <v>0</v>
      </c>
    </row>
    <row r="54" spans="1:67" ht="15" customHeight="1" x14ac:dyDescent="0.25">
      <c r="A54" s="70" t="s">
        <v>20</v>
      </c>
      <c r="B54" s="71" t="s">
        <v>89</v>
      </c>
      <c r="C54" s="72">
        <f>'D; E'!F20</f>
        <v>0</v>
      </c>
      <c r="D54" s="72">
        <f>'D; E'!G20</f>
        <v>0</v>
      </c>
      <c r="E54" s="72">
        <f>'D; E'!H20</f>
        <v>0</v>
      </c>
      <c r="F54" s="72">
        <f>'D; E'!I20</f>
        <v>0</v>
      </c>
      <c r="G54" s="72">
        <f>'D; E'!J20</f>
        <v>0</v>
      </c>
      <c r="H54" s="161">
        <f t="shared" si="24"/>
        <v>0</v>
      </c>
    </row>
    <row r="55" spans="1:67" ht="15" customHeight="1" x14ac:dyDescent="0.25">
      <c r="A55" s="73" t="s">
        <v>22</v>
      </c>
      <c r="B55" s="74" t="s">
        <v>82</v>
      </c>
      <c r="C55" s="75">
        <f>C43+C44</f>
        <v>0</v>
      </c>
      <c r="D55" s="75">
        <f>D43+D44</f>
        <v>0</v>
      </c>
      <c r="E55" s="75">
        <f t="shared" ref="E55:G55" si="28">E43+E44</f>
        <v>0</v>
      </c>
      <c r="F55" s="75">
        <f t="shared" si="28"/>
        <v>0</v>
      </c>
      <c r="G55" s="75">
        <f t="shared" si="28"/>
        <v>0</v>
      </c>
      <c r="H55" s="161">
        <f t="shared" si="24"/>
        <v>0</v>
      </c>
    </row>
    <row r="56" spans="1:67" ht="15" customHeight="1" x14ac:dyDescent="0.25">
      <c r="A56" s="73" t="s">
        <v>23</v>
      </c>
      <c r="B56" s="74" t="s">
        <v>83</v>
      </c>
      <c r="C56" s="75">
        <f>C42+C52+C53+C54+C45+C46</f>
        <v>0</v>
      </c>
      <c r="D56" s="75">
        <f>D42+D52+D53+D54+D45+D46</f>
        <v>0</v>
      </c>
      <c r="E56" s="75">
        <f t="shared" ref="E56:G56" si="29">E42+E52+E53+E54+E45+E46</f>
        <v>0</v>
      </c>
      <c r="F56" s="75">
        <f t="shared" si="29"/>
        <v>0</v>
      </c>
      <c r="G56" s="75">
        <f t="shared" si="29"/>
        <v>0</v>
      </c>
      <c r="H56" s="161">
        <f t="shared" si="24"/>
        <v>0</v>
      </c>
    </row>
    <row r="57" spans="1:67" ht="15" customHeight="1" thickBot="1" x14ac:dyDescent="0.3">
      <c r="A57" s="76" t="s">
        <v>21</v>
      </c>
      <c r="B57" s="77" t="s">
        <v>25</v>
      </c>
      <c r="C57" s="78">
        <f>SUM(C55:C56)</f>
        <v>0</v>
      </c>
      <c r="D57" s="78">
        <f>SUM(D55:D56)</f>
        <v>0</v>
      </c>
      <c r="E57" s="78">
        <f t="shared" ref="E57:G57" si="30">SUM(E55:E56)</f>
        <v>0</v>
      </c>
      <c r="F57" s="78">
        <f t="shared" si="30"/>
        <v>0</v>
      </c>
      <c r="G57" s="78">
        <f t="shared" si="30"/>
        <v>0</v>
      </c>
      <c r="H57" s="161">
        <f t="shared" si="24"/>
        <v>0</v>
      </c>
    </row>
    <row r="58" spans="1:67" s="79" customFormat="1" ht="3.75" customHeight="1" thickBot="1" x14ac:dyDescent="0.3">
      <c r="H58" s="162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  <c r="BO58" s="43"/>
    </row>
    <row r="59" spans="1:67" s="43" customFormat="1" ht="24.95" customHeight="1" thickBot="1" x14ac:dyDescent="0.35">
      <c r="A59" s="288" t="s">
        <v>109</v>
      </c>
      <c r="B59" s="289"/>
      <c r="C59" s="289"/>
      <c r="D59" s="289"/>
      <c r="E59" s="289"/>
      <c r="F59" s="289"/>
      <c r="G59" s="290"/>
      <c r="H59" s="81"/>
    </row>
    <row r="60" spans="1:67" s="80" customFormat="1" ht="36" customHeight="1" thickBot="1" x14ac:dyDescent="0.3">
      <c r="A60" s="278" t="s">
        <v>26</v>
      </c>
      <c r="B60" s="279"/>
      <c r="C60" s="280">
        <f>'Údaje a typ výzkumu'!$C$2</f>
        <v>0</v>
      </c>
      <c r="D60" s="280"/>
      <c r="E60" s="280"/>
      <c r="F60" s="280"/>
      <c r="G60" s="280"/>
      <c r="H60" s="281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82"/>
      <c r="AB60" s="82"/>
      <c r="AC60" s="82"/>
      <c r="AD60" s="82"/>
      <c r="AE60" s="82"/>
      <c r="AF60" s="82"/>
      <c r="AG60" s="82"/>
      <c r="AH60" s="82"/>
      <c r="AI60" s="82"/>
      <c r="AJ60" s="82"/>
      <c r="AK60" s="82"/>
      <c r="AL60" s="82"/>
      <c r="AM60" s="82"/>
      <c r="AN60" s="82"/>
      <c r="AO60" s="82"/>
      <c r="AP60" s="82"/>
      <c r="AQ60" s="82"/>
      <c r="AR60" s="82"/>
      <c r="AS60" s="82"/>
      <c r="AT60" s="82"/>
      <c r="AU60" s="82"/>
      <c r="AV60" s="82"/>
      <c r="AW60" s="82"/>
      <c r="AX60" s="82"/>
      <c r="AY60" s="82"/>
      <c r="AZ60" s="82"/>
      <c r="BA60" s="82"/>
      <c r="BB60" s="82"/>
      <c r="BC60" s="82"/>
      <c r="BD60" s="82"/>
      <c r="BE60" s="82"/>
      <c r="BF60" s="82"/>
      <c r="BG60" s="82"/>
      <c r="BH60" s="82"/>
      <c r="BI60" s="82"/>
      <c r="BJ60" s="82"/>
      <c r="BK60" s="82"/>
      <c r="BL60" s="82"/>
      <c r="BM60" s="82"/>
      <c r="BN60" s="82"/>
      <c r="BO60" s="82"/>
    </row>
    <row r="61" spans="1:67" ht="15" customHeight="1" thickBot="1" x14ac:dyDescent="0.3">
      <c r="A61" s="282" t="s">
        <v>105</v>
      </c>
      <c r="B61" s="283"/>
      <c r="C61" s="284">
        <f>'Údaje a typ výzkumu'!$C$5</f>
        <v>0</v>
      </c>
      <c r="D61" s="284"/>
      <c r="E61" s="284"/>
      <c r="F61" s="284"/>
      <c r="G61" s="284"/>
      <c r="H61" s="285"/>
    </row>
    <row r="62" spans="1:67" ht="15" customHeight="1" thickBot="1" x14ac:dyDescent="0.3">
      <c r="A62" s="282" t="s">
        <v>106</v>
      </c>
      <c r="B62" s="283"/>
      <c r="C62" s="286">
        <f>'Údaje a typ výzkumu'!$C$4</f>
        <v>0</v>
      </c>
      <c r="D62" s="286"/>
      <c r="E62" s="286"/>
      <c r="F62" s="286"/>
      <c r="G62" s="286"/>
      <c r="H62" s="287"/>
    </row>
    <row r="63" spans="1:67" ht="15.75" customHeight="1" thickBot="1" x14ac:dyDescent="0.3">
      <c r="A63" s="272" t="s">
        <v>0</v>
      </c>
      <c r="B63" s="272" t="s">
        <v>1</v>
      </c>
      <c r="C63" s="274" t="str">
        <f>'Údaje a typ výzkumu'!C16</f>
        <v>Přihláška projektu</v>
      </c>
      <c r="D63" s="275"/>
      <c r="E63" s="158"/>
      <c r="F63" s="274" t="str">
        <f>'Údaje a typ výzkumu'!C17</f>
        <v>Podle Smlouvy</v>
      </c>
      <c r="G63" s="275"/>
      <c r="H63" s="276" t="s">
        <v>114</v>
      </c>
    </row>
    <row r="64" spans="1:67" ht="45" customHeight="1" thickBot="1" x14ac:dyDescent="0.3">
      <c r="A64" s="273"/>
      <c r="B64" s="273"/>
      <c r="C64" s="45" t="s">
        <v>112</v>
      </c>
      <c r="D64" s="45" t="s">
        <v>111</v>
      </c>
      <c r="E64" s="45"/>
      <c r="F64" s="45" t="s">
        <v>112</v>
      </c>
      <c r="G64" s="45" t="s">
        <v>111</v>
      </c>
      <c r="H64" s="277"/>
    </row>
    <row r="65" spans="1:8" ht="15" customHeight="1" x14ac:dyDescent="0.25">
      <c r="A65" s="46" t="s">
        <v>3</v>
      </c>
      <c r="B65" s="47" t="s">
        <v>76</v>
      </c>
      <c r="C65" s="48">
        <f>'A1'!P18</f>
        <v>0</v>
      </c>
      <c r="D65" s="48">
        <f>'A1'!Q18</f>
        <v>0</v>
      </c>
      <c r="E65" s="48">
        <f>'A1'!R18</f>
        <v>0</v>
      </c>
      <c r="F65" s="48">
        <f>'A1'!S18</f>
        <v>0</v>
      </c>
      <c r="G65" s="48">
        <f>'A1'!T18</f>
        <v>0</v>
      </c>
      <c r="H65" s="160">
        <f>G65-D65</f>
        <v>0</v>
      </c>
    </row>
    <row r="66" spans="1:8" ht="15" customHeight="1" x14ac:dyDescent="0.25">
      <c r="A66" s="49" t="s">
        <v>4</v>
      </c>
      <c r="B66" s="50" t="s">
        <v>77</v>
      </c>
      <c r="C66" s="51">
        <f>'A2'!P14</f>
        <v>0</v>
      </c>
      <c r="D66" s="51">
        <f>'A2'!Q14</f>
        <v>0</v>
      </c>
      <c r="E66" s="51">
        <f>'A2'!R14</f>
        <v>0</v>
      </c>
      <c r="F66" s="51">
        <f>'A2'!S14</f>
        <v>0</v>
      </c>
      <c r="G66" s="51">
        <f>'A2'!T14</f>
        <v>0</v>
      </c>
      <c r="H66" s="161">
        <f>G66-D66</f>
        <v>0</v>
      </c>
    </row>
    <row r="67" spans="1:8" ht="15" customHeight="1" x14ac:dyDescent="0.25">
      <c r="A67" s="49" t="s">
        <v>5</v>
      </c>
      <c r="B67" s="50" t="s">
        <v>78</v>
      </c>
      <c r="C67" s="51">
        <f>'A3; A4'!P12</f>
        <v>0</v>
      </c>
      <c r="D67" s="51">
        <f>'A3; A4'!Q12</f>
        <v>0</v>
      </c>
      <c r="E67" s="51">
        <f>'A3; A4'!R12</f>
        <v>0</v>
      </c>
      <c r="F67" s="51">
        <f>'A3; A4'!S12</f>
        <v>0</v>
      </c>
      <c r="G67" s="51">
        <f>'A3; A4'!T12</f>
        <v>0</v>
      </c>
      <c r="H67" s="161">
        <f t="shared" ref="H67:H86" si="31">G67-D67</f>
        <v>0</v>
      </c>
    </row>
    <row r="68" spans="1:8" ht="15" customHeight="1" x14ac:dyDescent="0.25">
      <c r="A68" s="49" t="s">
        <v>6</v>
      </c>
      <c r="B68" s="50" t="s">
        <v>79</v>
      </c>
      <c r="C68" s="51">
        <f>'A3; A4'!P22</f>
        <v>0</v>
      </c>
      <c r="D68" s="51">
        <f>'A3; A4'!Q22</f>
        <v>0</v>
      </c>
      <c r="E68" s="51">
        <f>'A3; A4'!R22</f>
        <v>0</v>
      </c>
      <c r="F68" s="51">
        <f>'A3; A4'!S22</f>
        <v>0</v>
      </c>
      <c r="G68" s="51">
        <f>'A3; A4'!T22</f>
        <v>0</v>
      </c>
      <c r="H68" s="161">
        <f t="shared" si="31"/>
        <v>0</v>
      </c>
    </row>
    <row r="69" spans="1:8" ht="15" customHeight="1" x14ac:dyDescent="0.25">
      <c r="A69" s="49" t="s">
        <v>7</v>
      </c>
      <c r="B69" s="50" t="s">
        <v>43</v>
      </c>
      <c r="C69" s="51">
        <f>'A5; A6'!P9</f>
        <v>0</v>
      </c>
      <c r="D69" s="51">
        <f>'A5; A6'!Q9</f>
        <v>0</v>
      </c>
      <c r="E69" s="51">
        <f>'A5; A6'!R9</f>
        <v>0</v>
      </c>
      <c r="F69" s="51">
        <f>'A5; A6'!S9</f>
        <v>0</v>
      </c>
      <c r="G69" s="51">
        <f>'A5; A6'!T9</f>
        <v>0</v>
      </c>
      <c r="H69" s="161">
        <f t="shared" si="31"/>
        <v>0</v>
      </c>
    </row>
    <row r="70" spans="1:8" ht="15" customHeight="1" x14ac:dyDescent="0.25">
      <c r="A70" s="49" t="s">
        <v>8</v>
      </c>
      <c r="B70" s="50" t="s">
        <v>9</v>
      </c>
      <c r="C70" s="51">
        <f>'A5; A6'!P16</f>
        <v>0</v>
      </c>
      <c r="D70" s="51">
        <f>'A5; A6'!Q16</f>
        <v>0</v>
      </c>
      <c r="E70" s="51">
        <f>'A5; A6'!R16</f>
        <v>0</v>
      </c>
      <c r="F70" s="51">
        <f>'A5; A6'!S16</f>
        <v>0</v>
      </c>
      <c r="G70" s="51">
        <f>'A5; A6'!T16</f>
        <v>0</v>
      </c>
      <c r="H70" s="161">
        <f t="shared" si="31"/>
        <v>0</v>
      </c>
    </row>
    <row r="71" spans="1:8" ht="15" customHeight="1" x14ac:dyDescent="0.25">
      <c r="A71" s="52" t="s">
        <v>10</v>
      </c>
      <c r="B71" s="53" t="s">
        <v>24</v>
      </c>
      <c r="C71" s="54">
        <f>SUM(C65:C70)</f>
        <v>0</v>
      </c>
      <c r="D71" s="54">
        <f>SUM(D65:D70)</f>
        <v>0</v>
      </c>
      <c r="E71" s="54">
        <f t="shared" ref="E71:G71" si="32">SUM(E65:E70)</f>
        <v>0</v>
      </c>
      <c r="F71" s="54">
        <f t="shared" si="32"/>
        <v>0</v>
      </c>
      <c r="G71" s="54">
        <f t="shared" si="32"/>
        <v>0</v>
      </c>
      <c r="H71" s="161">
        <f t="shared" si="31"/>
        <v>0</v>
      </c>
    </row>
    <row r="72" spans="1:8" ht="15" customHeight="1" x14ac:dyDescent="0.25">
      <c r="A72" s="55" t="s">
        <v>11</v>
      </c>
      <c r="B72" s="56" t="s">
        <v>80</v>
      </c>
      <c r="C72" s="57">
        <f>'B1; B2'!P12</f>
        <v>0</v>
      </c>
      <c r="D72" s="57">
        <f>'B1; B2'!Q12</f>
        <v>0</v>
      </c>
      <c r="E72" s="57">
        <f>'B1; B2'!R12</f>
        <v>0</v>
      </c>
      <c r="F72" s="57">
        <f>'B1; B2'!S12</f>
        <v>0</v>
      </c>
      <c r="G72" s="57">
        <f>'B1; B2'!T12</f>
        <v>0</v>
      </c>
      <c r="H72" s="161">
        <f t="shared" si="31"/>
        <v>0</v>
      </c>
    </row>
    <row r="73" spans="1:8" ht="15" customHeight="1" x14ac:dyDescent="0.25">
      <c r="A73" s="55" t="s">
        <v>12</v>
      </c>
      <c r="B73" s="56" t="s">
        <v>81</v>
      </c>
      <c r="C73" s="57">
        <f>'B1; B2'!P22</f>
        <v>0</v>
      </c>
      <c r="D73" s="57">
        <f>'B1; B2'!Q22</f>
        <v>0</v>
      </c>
      <c r="E73" s="57">
        <f>'B1; B2'!R22</f>
        <v>0</v>
      </c>
      <c r="F73" s="57">
        <f>'B1; B2'!S22</f>
        <v>0</v>
      </c>
      <c r="G73" s="57">
        <f>'B1; B2'!T22</f>
        <v>0</v>
      </c>
      <c r="H73" s="161">
        <f t="shared" si="31"/>
        <v>0</v>
      </c>
    </row>
    <row r="74" spans="1:8" ht="15" customHeight="1" x14ac:dyDescent="0.25">
      <c r="A74" s="55" t="s">
        <v>73</v>
      </c>
      <c r="B74" s="56" t="s">
        <v>86</v>
      </c>
      <c r="C74" s="57">
        <f>'B3; B4'!P12</f>
        <v>0</v>
      </c>
      <c r="D74" s="57">
        <f>'B3; B4'!Q12</f>
        <v>0</v>
      </c>
      <c r="E74" s="57">
        <f>'B3; B4'!R12</f>
        <v>0</v>
      </c>
      <c r="F74" s="57">
        <f>'B3; B4'!S12</f>
        <v>0</v>
      </c>
      <c r="G74" s="57">
        <f>'B3; B4'!T12</f>
        <v>0</v>
      </c>
      <c r="H74" s="161">
        <f t="shared" si="31"/>
        <v>0</v>
      </c>
    </row>
    <row r="75" spans="1:8" ht="15" customHeight="1" x14ac:dyDescent="0.25">
      <c r="A75" s="55" t="s">
        <v>74</v>
      </c>
      <c r="B75" s="56" t="s">
        <v>87</v>
      </c>
      <c r="C75" s="57">
        <f>'B3; B4'!P22</f>
        <v>0</v>
      </c>
      <c r="D75" s="57">
        <f>'B3; B4'!Q22</f>
        <v>0</v>
      </c>
      <c r="E75" s="57">
        <f>'B3; B4'!R22</f>
        <v>0</v>
      </c>
      <c r="F75" s="57">
        <f>'B3; B4'!S22</f>
        <v>0</v>
      </c>
      <c r="G75" s="57">
        <f>'B3; B4'!T22</f>
        <v>0</v>
      </c>
      <c r="H75" s="161">
        <f t="shared" si="31"/>
        <v>0</v>
      </c>
    </row>
    <row r="76" spans="1:8" ht="15" customHeight="1" x14ac:dyDescent="0.25">
      <c r="A76" s="58" t="s">
        <v>13</v>
      </c>
      <c r="B76" s="59" t="s">
        <v>75</v>
      </c>
      <c r="C76" s="60">
        <f>SUM(C72:C75)</f>
        <v>0</v>
      </c>
      <c r="D76" s="60">
        <f>SUM(D72:D75)</f>
        <v>0</v>
      </c>
      <c r="E76" s="60">
        <f t="shared" ref="E76:G76" si="33">SUM(E72:E75)</f>
        <v>0</v>
      </c>
      <c r="F76" s="60">
        <f t="shared" si="33"/>
        <v>0</v>
      </c>
      <c r="G76" s="60">
        <f t="shared" si="33"/>
        <v>0</v>
      </c>
      <c r="H76" s="161">
        <f t="shared" si="31"/>
        <v>0</v>
      </c>
    </row>
    <row r="77" spans="1:8" ht="15" customHeight="1" x14ac:dyDescent="0.25">
      <c r="A77" s="61" t="s">
        <v>14</v>
      </c>
      <c r="B77" s="62" t="s">
        <v>179</v>
      </c>
      <c r="C77" s="63">
        <f>'C1; C2'!P12</f>
        <v>0</v>
      </c>
      <c r="D77" s="63">
        <f>'C1; C2'!Q12</f>
        <v>0</v>
      </c>
      <c r="E77" s="63">
        <f>'C1; C2'!R12</f>
        <v>0</v>
      </c>
      <c r="F77" s="63">
        <f>'C1; C2'!S12</f>
        <v>0</v>
      </c>
      <c r="G77" s="63">
        <f>'C1; C2'!T12</f>
        <v>0</v>
      </c>
      <c r="H77" s="161">
        <f t="shared" si="31"/>
        <v>0</v>
      </c>
    </row>
    <row r="78" spans="1:8" ht="15" customHeight="1" x14ac:dyDescent="0.25">
      <c r="A78" s="61" t="s">
        <v>15</v>
      </c>
      <c r="B78" s="62" t="s">
        <v>178</v>
      </c>
      <c r="C78" s="63">
        <f>'C1; C2'!P22</f>
        <v>0</v>
      </c>
      <c r="D78" s="63">
        <f>'C1; C2'!Q22</f>
        <v>0</v>
      </c>
      <c r="E78" s="63">
        <f>'C1; C2'!R22</f>
        <v>0</v>
      </c>
      <c r="F78" s="63">
        <f>'C1; C2'!S22</f>
        <v>0</v>
      </c>
      <c r="G78" s="63">
        <f>'C1; C2'!T22</f>
        <v>0</v>
      </c>
      <c r="H78" s="161">
        <f t="shared" si="31"/>
        <v>0</v>
      </c>
    </row>
    <row r="79" spans="1:8" ht="15" customHeight="1" x14ac:dyDescent="0.25">
      <c r="A79" s="61" t="s">
        <v>16</v>
      </c>
      <c r="B79" s="62" t="s">
        <v>177</v>
      </c>
      <c r="C79" s="63">
        <f>'C3; C4'!P12</f>
        <v>0</v>
      </c>
      <c r="D79" s="63">
        <f>'C3; C4'!Q12</f>
        <v>0</v>
      </c>
      <c r="E79" s="63">
        <f>'C3; C4'!R12</f>
        <v>0</v>
      </c>
      <c r="F79" s="63">
        <f>'C3; C4'!S12</f>
        <v>0</v>
      </c>
      <c r="G79" s="63">
        <f>'C3; C4'!T12</f>
        <v>0</v>
      </c>
      <c r="H79" s="161">
        <f t="shared" si="31"/>
        <v>0</v>
      </c>
    </row>
    <row r="80" spans="1:8" ht="15" customHeight="1" x14ac:dyDescent="0.25">
      <c r="A80" s="61" t="s">
        <v>17</v>
      </c>
      <c r="B80" s="62" t="s">
        <v>176</v>
      </c>
      <c r="C80" s="63">
        <f>'C3; C4'!P22</f>
        <v>0</v>
      </c>
      <c r="D80" s="63">
        <f>'C3; C4'!Q22</f>
        <v>0</v>
      </c>
      <c r="E80" s="63">
        <f>'C3; C4'!R22</f>
        <v>0</v>
      </c>
      <c r="F80" s="63">
        <f>'C3; C4'!S22</f>
        <v>0</v>
      </c>
      <c r="G80" s="63">
        <f>'C3; C4'!T22</f>
        <v>0</v>
      </c>
      <c r="H80" s="161">
        <f t="shared" si="31"/>
        <v>0</v>
      </c>
    </row>
    <row r="81" spans="1:67" ht="15" customHeight="1" x14ac:dyDescent="0.25">
      <c r="A81" s="64" t="s">
        <v>18</v>
      </c>
      <c r="B81" s="65" t="s">
        <v>88</v>
      </c>
      <c r="C81" s="66">
        <f>SUM(C77:C80)</f>
        <v>0</v>
      </c>
      <c r="D81" s="66">
        <f>SUM(D77:D80)</f>
        <v>0</v>
      </c>
      <c r="E81" s="66">
        <f t="shared" ref="E81:G81" si="34">SUM(E77:E80)</f>
        <v>0</v>
      </c>
      <c r="F81" s="66">
        <f t="shared" si="34"/>
        <v>0</v>
      </c>
      <c r="G81" s="66">
        <f t="shared" si="34"/>
        <v>0</v>
      </c>
      <c r="H81" s="161">
        <f t="shared" si="31"/>
        <v>0</v>
      </c>
    </row>
    <row r="82" spans="1:67" ht="15" customHeight="1" x14ac:dyDescent="0.25">
      <c r="A82" s="67" t="s">
        <v>19</v>
      </c>
      <c r="B82" s="68" t="s">
        <v>61</v>
      </c>
      <c r="C82" s="69">
        <f>'D; E'!P12</f>
        <v>0</v>
      </c>
      <c r="D82" s="69">
        <f>'D; E'!Q12</f>
        <v>0</v>
      </c>
      <c r="E82" s="69">
        <f>'D; E'!R12</f>
        <v>0</v>
      </c>
      <c r="F82" s="69">
        <f>'D; E'!S12</f>
        <v>0</v>
      </c>
      <c r="G82" s="69">
        <f>'D; E'!T12</f>
        <v>0</v>
      </c>
      <c r="H82" s="161">
        <f t="shared" si="31"/>
        <v>0</v>
      </c>
    </row>
    <row r="83" spans="1:67" ht="15" customHeight="1" x14ac:dyDescent="0.25">
      <c r="A83" s="70" t="s">
        <v>20</v>
      </c>
      <c r="B83" s="71" t="s">
        <v>89</v>
      </c>
      <c r="C83" s="72">
        <f>'D; E'!P20</f>
        <v>0</v>
      </c>
      <c r="D83" s="72">
        <f>'D; E'!Q20</f>
        <v>0</v>
      </c>
      <c r="E83" s="72">
        <f>'D; E'!R20</f>
        <v>0</v>
      </c>
      <c r="F83" s="72">
        <f>'D; E'!S20</f>
        <v>0</v>
      </c>
      <c r="G83" s="72">
        <f>'D; E'!T20</f>
        <v>0</v>
      </c>
      <c r="H83" s="161">
        <f t="shared" si="31"/>
        <v>0</v>
      </c>
    </row>
    <row r="84" spans="1:67" ht="15" customHeight="1" x14ac:dyDescent="0.25">
      <c r="A84" s="73" t="s">
        <v>22</v>
      </c>
      <c r="B84" s="74" t="s">
        <v>82</v>
      </c>
      <c r="C84" s="75">
        <f>C72+C73</f>
        <v>0</v>
      </c>
      <c r="D84" s="75">
        <f>D72+D73</f>
        <v>0</v>
      </c>
      <c r="E84" s="75">
        <f t="shared" ref="E84:G84" si="35">E72+E73</f>
        <v>0</v>
      </c>
      <c r="F84" s="75">
        <f t="shared" si="35"/>
        <v>0</v>
      </c>
      <c r="G84" s="75">
        <f t="shared" si="35"/>
        <v>0</v>
      </c>
      <c r="H84" s="161">
        <f t="shared" si="31"/>
        <v>0</v>
      </c>
    </row>
    <row r="85" spans="1:67" ht="15" customHeight="1" x14ac:dyDescent="0.25">
      <c r="A85" s="73" t="s">
        <v>23</v>
      </c>
      <c r="B85" s="74" t="s">
        <v>83</v>
      </c>
      <c r="C85" s="75">
        <f>C71+C81+C82+C83+C74+C75</f>
        <v>0</v>
      </c>
      <c r="D85" s="75">
        <f>D71+D81+D82+D83+D74+D75</f>
        <v>0</v>
      </c>
      <c r="E85" s="75">
        <f t="shared" ref="E85:G85" si="36">E71+E81+E82+E83+E74+E75</f>
        <v>0</v>
      </c>
      <c r="F85" s="75">
        <f t="shared" si="36"/>
        <v>0</v>
      </c>
      <c r="G85" s="75">
        <f t="shared" si="36"/>
        <v>0</v>
      </c>
      <c r="H85" s="161">
        <f t="shared" si="31"/>
        <v>0</v>
      </c>
    </row>
    <row r="86" spans="1:67" ht="15" customHeight="1" thickBot="1" x14ac:dyDescent="0.3">
      <c r="A86" s="76" t="s">
        <v>21</v>
      </c>
      <c r="B86" s="77" t="s">
        <v>25</v>
      </c>
      <c r="C86" s="78">
        <f>SUM(C84:C85)</f>
        <v>0</v>
      </c>
      <c r="D86" s="78">
        <f>SUM(D84:D85)</f>
        <v>0</v>
      </c>
      <c r="E86" s="78">
        <f t="shared" ref="E86:G86" si="37">SUM(E84:E85)</f>
        <v>0</v>
      </c>
      <c r="F86" s="78">
        <f t="shared" si="37"/>
        <v>0</v>
      </c>
      <c r="G86" s="78">
        <f t="shared" si="37"/>
        <v>0</v>
      </c>
      <c r="H86" s="161">
        <f t="shared" si="31"/>
        <v>0</v>
      </c>
    </row>
    <row r="87" spans="1:67" s="79" customFormat="1" ht="3.75" customHeight="1" thickBot="1" x14ac:dyDescent="0.3">
      <c r="H87" s="162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  <c r="BO87" s="43"/>
    </row>
    <row r="88" spans="1:67" s="43" customFormat="1" ht="24.95" customHeight="1" thickBot="1" x14ac:dyDescent="0.35">
      <c r="A88" s="288" t="s">
        <v>110</v>
      </c>
      <c r="B88" s="289"/>
      <c r="C88" s="289"/>
      <c r="D88" s="289"/>
      <c r="E88" s="289"/>
      <c r="F88" s="289"/>
      <c r="G88" s="290"/>
      <c r="H88" s="81"/>
    </row>
    <row r="89" spans="1:67" s="80" customFormat="1" ht="36" customHeight="1" thickBot="1" x14ac:dyDescent="0.3">
      <c r="A89" s="278" t="s">
        <v>26</v>
      </c>
      <c r="B89" s="279"/>
      <c r="C89" s="280">
        <f>'Údaje a typ výzkumu'!$C$2</f>
        <v>0</v>
      </c>
      <c r="D89" s="280"/>
      <c r="E89" s="280"/>
      <c r="F89" s="280"/>
      <c r="G89" s="280"/>
      <c r="H89" s="281"/>
      <c r="I89" s="82"/>
      <c r="J89" s="82"/>
      <c r="K89" s="82"/>
      <c r="L89" s="82"/>
      <c r="M89" s="82"/>
      <c r="N89" s="82"/>
      <c r="O89" s="82"/>
      <c r="P89" s="82"/>
      <c r="Q89" s="82"/>
      <c r="R89" s="82"/>
      <c r="S89" s="82"/>
      <c r="T89" s="82"/>
      <c r="U89" s="82"/>
      <c r="V89" s="82"/>
      <c r="W89" s="82"/>
      <c r="X89" s="82"/>
      <c r="Y89" s="82"/>
      <c r="Z89" s="82"/>
      <c r="AA89" s="82"/>
      <c r="AB89" s="82"/>
      <c r="AC89" s="82"/>
      <c r="AD89" s="82"/>
      <c r="AE89" s="82"/>
      <c r="AF89" s="82"/>
      <c r="AG89" s="82"/>
      <c r="AH89" s="82"/>
      <c r="AI89" s="82"/>
      <c r="AJ89" s="82"/>
      <c r="AK89" s="82"/>
      <c r="AL89" s="82"/>
      <c r="AM89" s="82"/>
      <c r="AN89" s="82"/>
      <c r="AO89" s="82"/>
      <c r="AP89" s="82"/>
      <c r="AQ89" s="82"/>
      <c r="AR89" s="82"/>
      <c r="AS89" s="82"/>
      <c r="AT89" s="82"/>
      <c r="AU89" s="82"/>
      <c r="AV89" s="82"/>
      <c r="AW89" s="82"/>
      <c r="AX89" s="82"/>
      <c r="AY89" s="82"/>
      <c r="AZ89" s="82"/>
      <c r="BA89" s="82"/>
      <c r="BB89" s="82"/>
      <c r="BC89" s="82"/>
      <c r="BD89" s="82"/>
      <c r="BE89" s="82"/>
      <c r="BF89" s="82"/>
      <c r="BG89" s="82"/>
      <c r="BH89" s="82"/>
      <c r="BI89" s="82"/>
      <c r="BJ89" s="82"/>
      <c r="BK89" s="82"/>
      <c r="BL89" s="82"/>
      <c r="BM89" s="82"/>
      <c r="BN89" s="82"/>
      <c r="BO89" s="82"/>
    </row>
    <row r="90" spans="1:67" ht="15" customHeight="1" thickBot="1" x14ac:dyDescent="0.3">
      <c r="A90" s="282" t="s">
        <v>105</v>
      </c>
      <c r="B90" s="283"/>
      <c r="C90" s="284">
        <f>'Údaje a typ výzkumu'!$C$5</f>
        <v>0</v>
      </c>
      <c r="D90" s="284"/>
      <c r="E90" s="284"/>
      <c r="F90" s="284"/>
      <c r="G90" s="284"/>
      <c r="H90" s="285"/>
    </row>
    <row r="91" spans="1:67" ht="15" customHeight="1" thickBot="1" x14ac:dyDescent="0.3">
      <c r="A91" s="282" t="s">
        <v>106</v>
      </c>
      <c r="B91" s="283"/>
      <c r="C91" s="286">
        <f>'Údaje a typ výzkumu'!$C$4</f>
        <v>0</v>
      </c>
      <c r="D91" s="286"/>
      <c r="E91" s="286"/>
      <c r="F91" s="286"/>
      <c r="G91" s="286"/>
      <c r="H91" s="287"/>
    </row>
    <row r="92" spans="1:67" ht="15.75" customHeight="1" thickBot="1" x14ac:dyDescent="0.3">
      <c r="A92" s="272" t="s">
        <v>0</v>
      </c>
      <c r="B92" s="272" t="s">
        <v>1</v>
      </c>
      <c r="C92" s="274" t="str">
        <f>'Údaje a typ výzkumu'!C16</f>
        <v>Přihláška projektu</v>
      </c>
      <c r="D92" s="275"/>
      <c r="E92" s="158"/>
      <c r="F92" s="274" t="str">
        <f>'Údaje a typ výzkumu'!C17</f>
        <v>Podle Smlouvy</v>
      </c>
      <c r="G92" s="275"/>
      <c r="H92" s="276" t="s">
        <v>114</v>
      </c>
    </row>
    <row r="93" spans="1:67" ht="45" customHeight="1" thickBot="1" x14ac:dyDescent="0.3">
      <c r="A93" s="273"/>
      <c r="B93" s="273"/>
      <c r="C93" s="45" t="s">
        <v>112</v>
      </c>
      <c r="D93" s="45" t="s">
        <v>111</v>
      </c>
      <c r="E93" s="45"/>
      <c r="F93" s="45" t="s">
        <v>112</v>
      </c>
      <c r="G93" s="45" t="s">
        <v>111</v>
      </c>
      <c r="H93" s="277"/>
    </row>
    <row r="94" spans="1:67" ht="15" customHeight="1" x14ac:dyDescent="0.25">
      <c r="A94" s="46" t="s">
        <v>3</v>
      </c>
      <c r="B94" s="47" t="s">
        <v>76</v>
      </c>
      <c r="C94" s="48">
        <f>'A1'!Z18</f>
        <v>0</v>
      </c>
      <c r="D94" s="48">
        <f>'A1'!AA18</f>
        <v>0</v>
      </c>
      <c r="E94" s="48">
        <f>'A1'!AB18</f>
        <v>0</v>
      </c>
      <c r="F94" s="48">
        <f>'A1'!AC18</f>
        <v>0</v>
      </c>
      <c r="G94" s="48">
        <f>'A1'!AD18</f>
        <v>0</v>
      </c>
      <c r="H94" s="160">
        <f>G94-D94</f>
        <v>0</v>
      </c>
    </row>
    <row r="95" spans="1:67" ht="15" customHeight="1" x14ac:dyDescent="0.25">
      <c r="A95" s="49" t="s">
        <v>4</v>
      </c>
      <c r="B95" s="50" t="s">
        <v>77</v>
      </c>
      <c r="C95" s="51">
        <f>'A2'!Z14</f>
        <v>0</v>
      </c>
      <c r="D95" s="51">
        <f>'A2'!AA14</f>
        <v>0</v>
      </c>
      <c r="E95" s="51">
        <f>'A2'!AB14</f>
        <v>0</v>
      </c>
      <c r="F95" s="51">
        <f>'A2'!AC14</f>
        <v>0</v>
      </c>
      <c r="G95" s="51">
        <f>'A2'!AD14</f>
        <v>0</v>
      </c>
      <c r="H95" s="161">
        <f>G95-D95</f>
        <v>0</v>
      </c>
    </row>
    <row r="96" spans="1:67" ht="15" customHeight="1" x14ac:dyDescent="0.25">
      <c r="A96" s="49" t="s">
        <v>5</v>
      </c>
      <c r="B96" s="50" t="s">
        <v>78</v>
      </c>
      <c r="C96" s="51">
        <f>'A3; A4'!Z12</f>
        <v>0</v>
      </c>
      <c r="D96" s="51">
        <f>'A3; A4'!AA12</f>
        <v>0</v>
      </c>
      <c r="E96" s="51">
        <f>'A3; A4'!AB12</f>
        <v>0</v>
      </c>
      <c r="F96" s="51">
        <f>'A3; A4'!AC12</f>
        <v>0</v>
      </c>
      <c r="G96" s="51">
        <f>'A3; A4'!AD12</f>
        <v>0</v>
      </c>
      <c r="H96" s="161">
        <f t="shared" ref="H96:H115" si="38">G96-D96</f>
        <v>0</v>
      </c>
    </row>
    <row r="97" spans="1:8" ht="15" customHeight="1" x14ac:dyDescent="0.25">
      <c r="A97" s="49" t="s">
        <v>6</v>
      </c>
      <c r="B97" s="50" t="s">
        <v>79</v>
      </c>
      <c r="C97" s="51">
        <f>'A3; A4'!Z22</f>
        <v>0</v>
      </c>
      <c r="D97" s="51">
        <f>'A3; A4'!AA22</f>
        <v>0</v>
      </c>
      <c r="E97" s="51">
        <f>'A3; A4'!AB22</f>
        <v>0</v>
      </c>
      <c r="F97" s="51">
        <f>'A3; A4'!AC22</f>
        <v>0</v>
      </c>
      <c r="G97" s="51">
        <f>'A3; A4'!AD22</f>
        <v>0</v>
      </c>
      <c r="H97" s="161">
        <f t="shared" si="38"/>
        <v>0</v>
      </c>
    </row>
    <row r="98" spans="1:8" ht="15" customHeight="1" x14ac:dyDescent="0.25">
      <c r="A98" s="49" t="s">
        <v>7</v>
      </c>
      <c r="B98" s="50" t="s">
        <v>43</v>
      </c>
      <c r="C98" s="51">
        <f>'A5; A6'!Z9</f>
        <v>0</v>
      </c>
      <c r="D98" s="51">
        <f>'A5; A6'!AA9</f>
        <v>0</v>
      </c>
      <c r="E98" s="51">
        <f>'A5; A6'!AB9</f>
        <v>0</v>
      </c>
      <c r="F98" s="51">
        <f>'A5; A6'!AC9</f>
        <v>0</v>
      </c>
      <c r="G98" s="51">
        <f>'A5; A6'!AD9</f>
        <v>0</v>
      </c>
      <c r="H98" s="161">
        <f t="shared" si="38"/>
        <v>0</v>
      </c>
    </row>
    <row r="99" spans="1:8" ht="15" customHeight="1" x14ac:dyDescent="0.25">
      <c r="A99" s="49" t="s">
        <v>8</v>
      </c>
      <c r="B99" s="50" t="s">
        <v>9</v>
      </c>
      <c r="C99" s="51">
        <f>'A5; A6'!Z16</f>
        <v>0</v>
      </c>
      <c r="D99" s="51">
        <f>'A5; A6'!AA16</f>
        <v>0</v>
      </c>
      <c r="E99" s="51">
        <f>'A5; A6'!AB16</f>
        <v>0</v>
      </c>
      <c r="F99" s="51">
        <f>'A5; A6'!AC16</f>
        <v>0</v>
      </c>
      <c r="G99" s="51">
        <f>'A5; A6'!AD16</f>
        <v>0</v>
      </c>
      <c r="H99" s="161">
        <f t="shared" si="38"/>
        <v>0</v>
      </c>
    </row>
    <row r="100" spans="1:8" ht="15" customHeight="1" x14ac:dyDescent="0.25">
      <c r="A100" s="52" t="s">
        <v>10</v>
      </c>
      <c r="B100" s="53" t="s">
        <v>24</v>
      </c>
      <c r="C100" s="54">
        <f>SUM(C94:C99)</f>
        <v>0</v>
      </c>
      <c r="D100" s="54">
        <f>SUM(D94:D99)</f>
        <v>0</v>
      </c>
      <c r="E100" s="54">
        <f t="shared" ref="E100:G100" si="39">SUM(E94:E99)</f>
        <v>0</v>
      </c>
      <c r="F100" s="54">
        <f t="shared" si="39"/>
        <v>0</v>
      </c>
      <c r="G100" s="54">
        <f t="shared" si="39"/>
        <v>0</v>
      </c>
      <c r="H100" s="161">
        <f t="shared" si="38"/>
        <v>0</v>
      </c>
    </row>
    <row r="101" spans="1:8" ht="15" customHeight="1" x14ac:dyDescent="0.25">
      <c r="A101" s="55" t="s">
        <v>11</v>
      </c>
      <c r="B101" s="56" t="s">
        <v>80</v>
      </c>
      <c r="C101" s="57">
        <f>'B1; B2'!Z12</f>
        <v>0</v>
      </c>
      <c r="D101" s="57">
        <f>'B1; B2'!AA12</f>
        <v>0</v>
      </c>
      <c r="E101" s="57">
        <f>'B1; B2'!AB12</f>
        <v>0</v>
      </c>
      <c r="F101" s="57">
        <f>'B1; B2'!AC12</f>
        <v>0</v>
      </c>
      <c r="G101" s="57">
        <f>'B1; B2'!AD12</f>
        <v>0</v>
      </c>
      <c r="H101" s="161">
        <f t="shared" si="38"/>
        <v>0</v>
      </c>
    </row>
    <row r="102" spans="1:8" ht="15" customHeight="1" x14ac:dyDescent="0.25">
      <c r="A102" s="55" t="s">
        <v>12</v>
      </c>
      <c r="B102" s="56" t="s">
        <v>81</v>
      </c>
      <c r="C102" s="57">
        <f>'B1; B2'!Z22</f>
        <v>0</v>
      </c>
      <c r="D102" s="57">
        <f>'B1; B2'!AA22</f>
        <v>0</v>
      </c>
      <c r="E102" s="57">
        <f>'B1; B2'!AB22</f>
        <v>0</v>
      </c>
      <c r="F102" s="57">
        <f>'B1; B2'!AC22</f>
        <v>0</v>
      </c>
      <c r="G102" s="57">
        <f>'B1; B2'!AD22</f>
        <v>0</v>
      </c>
      <c r="H102" s="161">
        <f t="shared" si="38"/>
        <v>0</v>
      </c>
    </row>
    <row r="103" spans="1:8" ht="15" customHeight="1" x14ac:dyDescent="0.25">
      <c r="A103" s="55" t="s">
        <v>73</v>
      </c>
      <c r="B103" s="56" t="s">
        <v>86</v>
      </c>
      <c r="C103" s="57">
        <f>'B3; B4'!Z12</f>
        <v>0</v>
      </c>
      <c r="D103" s="57">
        <f>'B3; B4'!AA12</f>
        <v>0</v>
      </c>
      <c r="E103" s="57">
        <f>'B3; B4'!AB12</f>
        <v>0</v>
      </c>
      <c r="F103" s="57">
        <f>'B3; B4'!AC12</f>
        <v>0</v>
      </c>
      <c r="G103" s="57">
        <f>'B3; B4'!AD12</f>
        <v>0</v>
      </c>
      <c r="H103" s="161">
        <f t="shared" si="38"/>
        <v>0</v>
      </c>
    </row>
    <row r="104" spans="1:8" ht="15" customHeight="1" x14ac:dyDescent="0.25">
      <c r="A104" s="55" t="s">
        <v>74</v>
      </c>
      <c r="B104" s="56" t="s">
        <v>87</v>
      </c>
      <c r="C104" s="57">
        <f>'B3; B4'!Z22</f>
        <v>0</v>
      </c>
      <c r="D104" s="57">
        <f>'B3; B4'!AA22</f>
        <v>0</v>
      </c>
      <c r="E104" s="57">
        <f>'B3; B4'!AB22</f>
        <v>0</v>
      </c>
      <c r="F104" s="57">
        <f>'B3; B4'!AC22</f>
        <v>0</v>
      </c>
      <c r="G104" s="57">
        <f>'B3; B4'!AD22</f>
        <v>0</v>
      </c>
      <c r="H104" s="161">
        <f t="shared" si="38"/>
        <v>0</v>
      </c>
    </row>
    <row r="105" spans="1:8" ht="15" customHeight="1" x14ac:dyDescent="0.25">
      <c r="A105" s="58" t="s">
        <v>13</v>
      </c>
      <c r="B105" s="59" t="s">
        <v>75</v>
      </c>
      <c r="C105" s="60">
        <f>SUM(C101:C104)</f>
        <v>0</v>
      </c>
      <c r="D105" s="60">
        <f>SUM(D101:D104)</f>
        <v>0</v>
      </c>
      <c r="E105" s="60">
        <f t="shared" ref="E105:G105" si="40">SUM(E101:E104)</f>
        <v>0</v>
      </c>
      <c r="F105" s="60">
        <f t="shared" si="40"/>
        <v>0</v>
      </c>
      <c r="G105" s="60">
        <f t="shared" si="40"/>
        <v>0</v>
      </c>
      <c r="H105" s="161">
        <f t="shared" si="38"/>
        <v>0</v>
      </c>
    </row>
    <row r="106" spans="1:8" ht="15" customHeight="1" x14ac:dyDescent="0.25">
      <c r="A106" s="61" t="s">
        <v>14</v>
      </c>
      <c r="B106" s="62" t="s">
        <v>179</v>
      </c>
      <c r="C106" s="63">
        <f>'C1; C2'!Z12</f>
        <v>0</v>
      </c>
      <c r="D106" s="63">
        <f>'C1; C2'!AA12</f>
        <v>0</v>
      </c>
      <c r="E106" s="63">
        <f>'C1; C2'!AB12</f>
        <v>0</v>
      </c>
      <c r="F106" s="63">
        <f>'C1; C2'!AC12</f>
        <v>0</v>
      </c>
      <c r="G106" s="63">
        <f>'C1; C2'!AD12</f>
        <v>0</v>
      </c>
      <c r="H106" s="161">
        <f t="shared" si="38"/>
        <v>0</v>
      </c>
    </row>
    <row r="107" spans="1:8" ht="15" customHeight="1" x14ac:dyDescent="0.25">
      <c r="A107" s="61" t="s">
        <v>15</v>
      </c>
      <c r="B107" s="62" t="s">
        <v>178</v>
      </c>
      <c r="C107" s="63">
        <f>'C1; C2'!Z22</f>
        <v>0</v>
      </c>
      <c r="D107" s="63">
        <f>'C1; C2'!AA22</f>
        <v>0</v>
      </c>
      <c r="E107" s="63">
        <f>'C1; C2'!AB22</f>
        <v>0</v>
      </c>
      <c r="F107" s="63">
        <f>'C1; C2'!AC22</f>
        <v>0</v>
      </c>
      <c r="G107" s="63">
        <f>'C1; C2'!AD22</f>
        <v>0</v>
      </c>
      <c r="H107" s="161">
        <f t="shared" si="38"/>
        <v>0</v>
      </c>
    </row>
    <row r="108" spans="1:8" ht="15" customHeight="1" x14ac:dyDescent="0.25">
      <c r="A108" s="61" t="s">
        <v>16</v>
      </c>
      <c r="B108" s="62" t="s">
        <v>177</v>
      </c>
      <c r="C108" s="63">
        <f>'C3; C4'!Z12</f>
        <v>0</v>
      </c>
      <c r="D108" s="63">
        <f>'C3; C4'!AA12</f>
        <v>0</v>
      </c>
      <c r="E108" s="63">
        <f>'C3; C4'!AB12</f>
        <v>0</v>
      </c>
      <c r="F108" s="63">
        <f>'C3; C4'!AC12</f>
        <v>0</v>
      </c>
      <c r="G108" s="63">
        <f>'C3; C4'!AD12</f>
        <v>0</v>
      </c>
      <c r="H108" s="161">
        <f t="shared" si="38"/>
        <v>0</v>
      </c>
    </row>
    <row r="109" spans="1:8" ht="15" customHeight="1" x14ac:dyDescent="0.25">
      <c r="A109" s="61" t="s">
        <v>17</v>
      </c>
      <c r="B109" s="62" t="s">
        <v>176</v>
      </c>
      <c r="C109" s="63">
        <f>'C3; C4'!Z22</f>
        <v>0</v>
      </c>
      <c r="D109" s="63">
        <f>'C3; C4'!AA22</f>
        <v>0</v>
      </c>
      <c r="E109" s="63">
        <f>'C3; C4'!AB22</f>
        <v>0</v>
      </c>
      <c r="F109" s="63">
        <f>'C3; C4'!AC22</f>
        <v>0</v>
      </c>
      <c r="G109" s="63">
        <f>'C3; C4'!AD22</f>
        <v>0</v>
      </c>
      <c r="H109" s="161">
        <f t="shared" si="38"/>
        <v>0</v>
      </c>
    </row>
    <row r="110" spans="1:8" ht="15" customHeight="1" x14ac:dyDescent="0.25">
      <c r="A110" s="64" t="s">
        <v>18</v>
      </c>
      <c r="B110" s="65" t="s">
        <v>88</v>
      </c>
      <c r="C110" s="66">
        <f>SUM(C106:C109)</f>
        <v>0</v>
      </c>
      <c r="D110" s="66">
        <f>SUM(D106:D109)</f>
        <v>0</v>
      </c>
      <c r="E110" s="66">
        <f t="shared" ref="E110:G110" si="41">SUM(E106:E109)</f>
        <v>0</v>
      </c>
      <c r="F110" s="66">
        <f t="shared" si="41"/>
        <v>0</v>
      </c>
      <c r="G110" s="66">
        <f t="shared" si="41"/>
        <v>0</v>
      </c>
      <c r="H110" s="161">
        <f t="shared" si="38"/>
        <v>0</v>
      </c>
    </row>
    <row r="111" spans="1:8" ht="15" customHeight="1" x14ac:dyDescent="0.25">
      <c r="A111" s="67" t="s">
        <v>19</v>
      </c>
      <c r="B111" s="68" t="s">
        <v>61</v>
      </c>
      <c r="C111" s="69">
        <f>'D; E'!Z12</f>
        <v>0</v>
      </c>
      <c r="D111" s="69">
        <f>'D; E'!AA12</f>
        <v>0</v>
      </c>
      <c r="E111" s="69">
        <f>'D; E'!AB12</f>
        <v>0</v>
      </c>
      <c r="F111" s="69">
        <f>'D; E'!AC12</f>
        <v>0</v>
      </c>
      <c r="G111" s="69">
        <f>'D; E'!AD12</f>
        <v>0</v>
      </c>
      <c r="H111" s="161">
        <f t="shared" si="38"/>
        <v>0</v>
      </c>
    </row>
    <row r="112" spans="1:8" ht="15" customHeight="1" x14ac:dyDescent="0.25">
      <c r="A112" s="70" t="s">
        <v>20</v>
      </c>
      <c r="B112" s="71" t="s">
        <v>89</v>
      </c>
      <c r="C112" s="72">
        <f>'D; E'!Z20</f>
        <v>0</v>
      </c>
      <c r="D112" s="72">
        <f>'D; E'!AA20</f>
        <v>0</v>
      </c>
      <c r="E112" s="72">
        <f>'D; E'!AB20</f>
        <v>0</v>
      </c>
      <c r="F112" s="72">
        <f>'D; E'!AC20</f>
        <v>0</v>
      </c>
      <c r="G112" s="72">
        <f>'D; E'!AD20</f>
        <v>0</v>
      </c>
      <c r="H112" s="161">
        <f t="shared" si="38"/>
        <v>0</v>
      </c>
    </row>
    <row r="113" spans="1:67" ht="15" customHeight="1" x14ac:dyDescent="0.25">
      <c r="A113" s="73" t="s">
        <v>22</v>
      </c>
      <c r="B113" s="74" t="s">
        <v>82</v>
      </c>
      <c r="C113" s="75">
        <f>C101+C102</f>
        <v>0</v>
      </c>
      <c r="D113" s="75">
        <f>D101+D102</f>
        <v>0</v>
      </c>
      <c r="E113" s="75">
        <f t="shared" ref="E113:G113" si="42">E101+E102</f>
        <v>0</v>
      </c>
      <c r="F113" s="75">
        <f t="shared" si="42"/>
        <v>0</v>
      </c>
      <c r="G113" s="75">
        <f t="shared" si="42"/>
        <v>0</v>
      </c>
      <c r="H113" s="161">
        <f t="shared" si="38"/>
        <v>0</v>
      </c>
    </row>
    <row r="114" spans="1:67" ht="15" customHeight="1" x14ac:dyDescent="0.25">
      <c r="A114" s="73" t="s">
        <v>23</v>
      </c>
      <c r="B114" s="74" t="s">
        <v>83</v>
      </c>
      <c r="C114" s="75">
        <f>C100+C110+C111+C112+C103+C104</f>
        <v>0</v>
      </c>
      <c r="D114" s="75">
        <f>D100+D110+D111+D112+D103+D104</f>
        <v>0</v>
      </c>
      <c r="E114" s="75">
        <f t="shared" ref="E114:G114" si="43">E100+E110+E111+E112+E103+E104</f>
        <v>0</v>
      </c>
      <c r="F114" s="75">
        <f t="shared" si="43"/>
        <v>0</v>
      </c>
      <c r="G114" s="75">
        <f t="shared" si="43"/>
        <v>0</v>
      </c>
      <c r="H114" s="161">
        <f t="shared" si="38"/>
        <v>0</v>
      </c>
    </row>
    <row r="115" spans="1:67" ht="15" customHeight="1" thickBot="1" x14ac:dyDescent="0.3">
      <c r="A115" s="76" t="s">
        <v>21</v>
      </c>
      <c r="B115" s="77" t="s">
        <v>25</v>
      </c>
      <c r="C115" s="78">
        <f>SUM(C113:C114)</f>
        <v>0</v>
      </c>
      <c r="D115" s="78">
        <f>SUM(D113:D114)</f>
        <v>0</v>
      </c>
      <c r="E115" s="78">
        <f t="shared" ref="E115:G115" si="44">SUM(E113:E114)</f>
        <v>0</v>
      </c>
      <c r="F115" s="78">
        <f t="shared" si="44"/>
        <v>0</v>
      </c>
      <c r="G115" s="78">
        <f t="shared" si="44"/>
        <v>0</v>
      </c>
      <c r="H115" s="161">
        <f t="shared" si="38"/>
        <v>0</v>
      </c>
    </row>
    <row r="116" spans="1:67" s="79" customFormat="1" ht="3.75" customHeight="1" x14ac:dyDescent="0.25">
      <c r="H116" s="162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  <c r="BO116" s="43"/>
    </row>
    <row r="118" spans="1:67" s="43" customFormat="1" x14ac:dyDescent="0.25">
      <c r="H118" s="82"/>
    </row>
  </sheetData>
  <sheetProtection algorithmName="SHA-512" hashValue="4dHioQQaZ1XQpJasySjJPyaFiJU9K+1XTnVbWv6q/o+Kg9om4eKIm9g7M+b8neUF3go5nEncfaeHGWoH9GA1lw==" saltValue="a+sBqHY21ZYmb2FcN6uMyg==" spinCount="100000" sheet="1" objects="1" scenarios="1"/>
  <mergeCells count="48">
    <mergeCell ref="A1:F1"/>
    <mergeCell ref="A30:G30"/>
    <mergeCell ref="A59:G59"/>
    <mergeCell ref="A88:G88"/>
    <mergeCell ref="A89:B89"/>
    <mergeCell ref="C89:H89"/>
    <mergeCell ref="A60:B60"/>
    <mergeCell ref="C60:H60"/>
    <mergeCell ref="A61:B61"/>
    <mergeCell ref="C61:H61"/>
    <mergeCell ref="A62:B62"/>
    <mergeCell ref="C62:H62"/>
    <mergeCell ref="A63:A64"/>
    <mergeCell ref="B63:B64"/>
    <mergeCell ref="C63:D63"/>
    <mergeCell ref="F63:G63"/>
    <mergeCell ref="A90:B90"/>
    <mergeCell ref="C90:H90"/>
    <mergeCell ref="A91:B91"/>
    <mergeCell ref="C91:H91"/>
    <mergeCell ref="A92:A93"/>
    <mergeCell ref="B92:B93"/>
    <mergeCell ref="C92:D92"/>
    <mergeCell ref="F92:G92"/>
    <mergeCell ref="H92:H93"/>
    <mergeCell ref="H63:H64"/>
    <mergeCell ref="A31:B31"/>
    <mergeCell ref="C31:H31"/>
    <mergeCell ref="A32:B32"/>
    <mergeCell ref="C32:H32"/>
    <mergeCell ref="A33:B33"/>
    <mergeCell ref="C33:H33"/>
    <mergeCell ref="A34:A35"/>
    <mergeCell ref="B34:B35"/>
    <mergeCell ref="C34:D34"/>
    <mergeCell ref="F34:G34"/>
    <mergeCell ref="H34:H35"/>
    <mergeCell ref="A2:B2"/>
    <mergeCell ref="C2:H2"/>
    <mergeCell ref="A3:B3"/>
    <mergeCell ref="C3:H3"/>
    <mergeCell ref="A4:B4"/>
    <mergeCell ref="C4:H4"/>
    <mergeCell ref="A5:A6"/>
    <mergeCell ref="B5:B6"/>
    <mergeCell ref="C5:D5"/>
    <mergeCell ref="F5:G5"/>
    <mergeCell ref="H5:H6"/>
  </mergeCells>
  <pageMargins left="0.7" right="0.7" top="0.74" bottom="0.65" header="0.3" footer="0.3"/>
  <pageSetup paperSize="9" orientation="landscape" r:id="rId1"/>
  <headerFooter>
    <oddHeader>&amp;C&amp;F - &amp;A - Příloha č. 2</oddHead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B1:M17"/>
  <sheetViews>
    <sheetView zoomScale="80" zoomScaleNormal="80" workbookViewId="0"/>
  </sheetViews>
  <sheetFormatPr defaultRowHeight="15" x14ac:dyDescent="0.25"/>
  <cols>
    <col min="1" max="1" width="1.28515625" customWidth="1"/>
    <col min="3" max="3" width="22" customWidth="1"/>
    <col min="4" max="4" width="28.85546875" customWidth="1"/>
    <col min="5" max="5" width="22.85546875" customWidth="1"/>
    <col min="6" max="6" width="29.85546875" customWidth="1"/>
    <col min="7" max="7" width="22.42578125" customWidth="1"/>
    <col min="8" max="8" width="3.42578125" customWidth="1"/>
    <col min="9" max="9" width="44.42578125" customWidth="1"/>
    <col min="10" max="10" width="16.5703125" customWidth="1"/>
    <col min="11" max="11" width="15.140625" customWidth="1"/>
    <col min="12" max="12" width="17.85546875" customWidth="1"/>
    <col min="13" max="13" width="16" customWidth="1"/>
  </cols>
  <sheetData>
    <row r="1" spans="2:13" ht="8.25" customHeight="1" thickBot="1" x14ac:dyDescent="0.3"/>
    <row r="2" spans="2:13" ht="39.75" customHeight="1" thickBot="1" x14ac:dyDescent="0.3">
      <c r="B2" s="294" t="s">
        <v>161</v>
      </c>
      <c r="C2" s="295"/>
      <c r="D2" s="296"/>
      <c r="E2" s="211"/>
      <c r="F2" s="211"/>
    </row>
    <row r="3" spans="2:13" ht="22.5" customHeight="1" thickBot="1" x14ac:dyDescent="0.3">
      <c r="B3" s="294" t="s">
        <v>151</v>
      </c>
      <c r="C3" s="295"/>
      <c r="D3" s="295"/>
      <c r="E3" s="211"/>
      <c r="F3" s="211"/>
    </row>
    <row r="4" spans="2:13" ht="54.75" customHeight="1" thickBot="1" x14ac:dyDescent="0.3">
      <c r="B4" s="183" t="s">
        <v>142</v>
      </c>
      <c r="C4" s="184" t="s">
        <v>138</v>
      </c>
      <c r="D4" s="184" t="s">
        <v>139</v>
      </c>
      <c r="E4" s="212" t="s">
        <v>140</v>
      </c>
      <c r="F4" s="213" t="s">
        <v>141</v>
      </c>
    </row>
    <row r="5" spans="2:13" ht="25.5" customHeight="1" x14ac:dyDescent="0.25">
      <c r="B5" s="203">
        <v>2020</v>
      </c>
      <c r="C5" s="188">
        <f>Příjemce!C57</f>
        <v>0</v>
      </c>
      <c r="D5" s="188">
        <f>Příjemce!D57</f>
        <v>0</v>
      </c>
      <c r="E5" s="188">
        <f>Příjemce!F57</f>
        <v>0</v>
      </c>
      <c r="F5" s="189">
        <f>Příjemce!G57</f>
        <v>0</v>
      </c>
    </row>
    <row r="6" spans="2:13" ht="30" customHeight="1" x14ac:dyDescent="0.25">
      <c r="B6" s="204">
        <v>2021</v>
      </c>
      <c r="C6" s="190">
        <f>Příjemce!C86</f>
        <v>0</v>
      </c>
      <c r="D6" s="190">
        <f>Příjemce!D86</f>
        <v>0</v>
      </c>
      <c r="E6" s="190">
        <f>Příjemce!F86</f>
        <v>0</v>
      </c>
      <c r="F6" s="191">
        <f>Příjemce!G86</f>
        <v>0</v>
      </c>
    </row>
    <row r="7" spans="2:13" ht="27.75" customHeight="1" thickBot="1" x14ac:dyDescent="0.3">
      <c r="B7" s="205">
        <v>2022</v>
      </c>
      <c r="C7" s="192">
        <f>Příjemce!C115</f>
        <v>0</v>
      </c>
      <c r="D7" s="192">
        <f>Příjemce!D115</f>
        <v>0</v>
      </c>
      <c r="E7" s="192">
        <f>Příjemce!F115</f>
        <v>0</v>
      </c>
      <c r="F7" s="193">
        <f>Příjemce!G115</f>
        <v>0</v>
      </c>
    </row>
    <row r="8" spans="2:13" ht="34.5" customHeight="1" thickBot="1" x14ac:dyDescent="0.3">
      <c r="B8" s="206" t="s">
        <v>137</v>
      </c>
      <c r="C8" s="194">
        <f>Příjemce!C28</f>
        <v>0</v>
      </c>
      <c r="D8" s="194">
        <f>Příjemce!D28</f>
        <v>0</v>
      </c>
      <c r="E8" s="194">
        <f>Příjemce!F28</f>
        <v>0</v>
      </c>
      <c r="F8" s="195">
        <f>Příjemce!G28</f>
        <v>0</v>
      </c>
    </row>
    <row r="9" spans="2:13" ht="15.75" thickBot="1" x14ac:dyDescent="0.3"/>
    <row r="10" spans="2:13" ht="48" customHeight="1" thickBot="1" x14ac:dyDescent="0.3">
      <c r="I10" s="300" t="s">
        <v>162</v>
      </c>
      <c r="J10" s="301"/>
      <c r="K10" s="214"/>
      <c r="L10" s="214"/>
      <c r="M10" s="214"/>
    </row>
    <row r="11" spans="2:13" ht="36.75" customHeight="1" thickBot="1" x14ac:dyDescent="0.3">
      <c r="B11" s="297" t="s">
        <v>166</v>
      </c>
      <c r="C11" s="298"/>
      <c r="D11" s="299"/>
      <c r="I11" s="221" t="s">
        <v>164</v>
      </c>
      <c r="J11" s="291" t="s">
        <v>155</v>
      </c>
      <c r="K11" s="292"/>
      <c r="L11" s="292"/>
      <c r="M11" s="293"/>
    </row>
    <row r="12" spans="2:13" ht="16.5" thickBot="1" x14ac:dyDescent="0.3">
      <c r="B12" s="294" t="s">
        <v>151</v>
      </c>
      <c r="C12" s="295"/>
      <c r="D12" s="296"/>
      <c r="I12" s="220" t="s">
        <v>163</v>
      </c>
      <c r="J12" s="216">
        <v>2020</v>
      </c>
      <c r="K12" s="216">
        <v>2021</v>
      </c>
      <c r="L12" s="216">
        <v>2022</v>
      </c>
      <c r="M12" s="216" t="s">
        <v>156</v>
      </c>
    </row>
    <row r="13" spans="2:13" ht="32.25" thickBot="1" x14ac:dyDescent="0.3">
      <c r="B13" s="182" t="s">
        <v>142</v>
      </c>
      <c r="C13" s="198" t="s">
        <v>144</v>
      </c>
      <c r="D13" s="196" t="s">
        <v>145</v>
      </c>
      <c r="E13" s="196" t="s">
        <v>143</v>
      </c>
      <c r="F13" s="196" t="s">
        <v>146</v>
      </c>
      <c r="G13" s="197" t="s">
        <v>143</v>
      </c>
      <c r="I13" s="215" t="s">
        <v>160</v>
      </c>
      <c r="J13" s="217">
        <f>E5</f>
        <v>0</v>
      </c>
      <c r="K13" s="217">
        <f>E6</f>
        <v>0</v>
      </c>
      <c r="L13" s="217">
        <f>E7</f>
        <v>0</v>
      </c>
      <c r="M13" s="219">
        <f>J13+K13+L13</f>
        <v>0</v>
      </c>
    </row>
    <row r="14" spans="2:13" ht="30.75" thickBot="1" x14ac:dyDescent="0.3">
      <c r="B14" s="199">
        <v>2020</v>
      </c>
      <c r="C14" s="201">
        <f>C5-D5</f>
        <v>0</v>
      </c>
      <c r="D14" s="255"/>
      <c r="E14" s="256"/>
      <c r="F14" s="257"/>
      <c r="G14" s="258"/>
      <c r="I14" s="215" t="s">
        <v>157</v>
      </c>
      <c r="J14" s="217">
        <f>F5</f>
        <v>0</v>
      </c>
      <c r="K14" s="217">
        <f>F6</f>
        <v>0</v>
      </c>
      <c r="L14" s="217">
        <f>F7</f>
        <v>0</v>
      </c>
      <c r="M14" s="219">
        <f t="shared" ref="M14:M16" si="0">J14+K14+L14</f>
        <v>0</v>
      </c>
    </row>
    <row r="15" spans="2:13" ht="30.75" thickBot="1" x14ac:dyDescent="0.3">
      <c r="B15" s="200">
        <v>2021</v>
      </c>
      <c r="C15" s="202">
        <f>C6-D6</f>
        <v>0</v>
      </c>
      <c r="D15" s="259"/>
      <c r="E15" s="260"/>
      <c r="F15" s="261"/>
      <c r="G15" s="262"/>
      <c r="I15" s="215" t="s">
        <v>158</v>
      </c>
      <c r="J15" s="218">
        <f>D14</f>
        <v>0</v>
      </c>
      <c r="K15" s="218">
        <f>D15</f>
        <v>0</v>
      </c>
      <c r="L15" s="218">
        <f>D16</f>
        <v>0</v>
      </c>
      <c r="M15" s="219">
        <f t="shared" si="0"/>
        <v>0</v>
      </c>
    </row>
    <row r="16" spans="2:13" ht="30.75" thickBot="1" x14ac:dyDescent="0.3">
      <c r="B16" s="207">
        <v>2022</v>
      </c>
      <c r="C16" s="208">
        <f>C7-D7</f>
        <v>0</v>
      </c>
      <c r="D16" s="263"/>
      <c r="E16" s="264"/>
      <c r="F16" s="265"/>
      <c r="G16" s="266"/>
      <c r="I16" s="215" t="s">
        <v>159</v>
      </c>
      <c r="J16" s="217">
        <f>F14</f>
        <v>0</v>
      </c>
      <c r="K16" s="217">
        <f>F15</f>
        <v>0</v>
      </c>
      <c r="L16" s="217">
        <f>F16</f>
        <v>0</v>
      </c>
      <c r="M16" s="219">
        <f t="shared" si="0"/>
        <v>0</v>
      </c>
    </row>
    <row r="17" spans="2:7" ht="16.5" thickBot="1" x14ac:dyDescent="0.3">
      <c r="B17" s="209" t="s">
        <v>137</v>
      </c>
      <c r="C17" s="210">
        <f>C8-D8</f>
        <v>0</v>
      </c>
      <c r="D17" s="195">
        <f>D14+D15+D16</f>
        <v>0</v>
      </c>
      <c r="E17" s="187"/>
      <c r="F17" s="195">
        <f>F14+F15+F16</f>
        <v>0</v>
      </c>
      <c r="G17" s="185"/>
    </row>
  </sheetData>
  <sheetProtection algorithmName="SHA-512" hashValue="/UljgFzxFyoIsDOJm5BigJacLiCi2Qg4d0cScNaGQu66hLRXl6XLVa8bWtMvrSYSgpMjDwsdOHCHhqeIvy3w6Q==" saltValue="v+F2zPdfF3FvPX0w/z0NYg==" spinCount="100000" sheet="1" objects="1" scenarios="1"/>
  <protectedRanges>
    <protectedRange sqref="D14:G16" name="Oblast1"/>
  </protectedRanges>
  <mergeCells count="6">
    <mergeCell ref="J11:M11"/>
    <mergeCell ref="B2:D2"/>
    <mergeCell ref="B11:D11"/>
    <mergeCell ref="B12:D12"/>
    <mergeCell ref="B3:D3"/>
    <mergeCell ref="I10:J10"/>
  </mergeCells>
  <pageMargins left="0.7" right="0.7" top="0.78740157499999996" bottom="0.78740157499999996" header="0.3" footer="0.3"/>
  <pageSetup paperSize="9" orientation="portrait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G98"/>
  <sheetViews>
    <sheetView zoomScaleNormal="100" workbookViewId="0"/>
  </sheetViews>
  <sheetFormatPr defaultColWidth="9.85546875" defaultRowHeight="15" x14ac:dyDescent="0.25"/>
  <cols>
    <col min="1" max="1" width="6.28515625" style="22" bestFit="1" customWidth="1"/>
    <col min="2" max="2" width="43.140625" style="22" customWidth="1"/>
    <col min="3" max="3" width="52.85546875" style="22" customWidth="1"/>
    <col min="4" max="4" width="28.28515625" style="112" customWidth="1"/>
    <col min="5" max="5" width="1.42578125" style="112" customWidth="1"/>
    <col min="6" max="6" width="15.7109375" style="112" customWidth="1"/>
    <col min="7" max="7" width="7.85546875" style="112" bestFit="1" customWidth="1"/>
    <col min="8" max="16384" width="9.85546875" style="22"/>
  </cols>
  <sheetData>
    <row r="1" spans="1:7" ht="15.75" thickBot="1" x14ac:dyDescent="0.3">
      <c r="A1" s="119"/>
      <c r="B1" s="120" t="s">
        <v>28</v>
      </c>
      <c r="C1" s="121"/>
      <c r="D1" s="122"/>
    </row>
    <row r="2" spans="1:7" x14ac:dyDescent="0.25">
      <c r="A2" s="123"/>
      <c r="B2" s="124" t="s">
        <v>26</v>
      </c>
      <c r="C2" s="153"/>
      <c r="D2" s="125"/>
    </row>
    <row r="3" spans="1:7" x14ac:dyDescent="0.25">
      <c r="A3" s="123"/>
      <c r="B3" s="126" t="s">
        <v>103</v>
      </c>
      <c r="C3" s="154"/>
      <c r="D3" s="127"/>
    </row>
    <row r="4" spans="1:7" x14ac:dyDescent="0.25">
      <c r="A4" s="123"/>
      <c r="B4" s="126" t="s">
        <v>104</v>
      </c>
      <c r="C4" s="154"/>
      <c r="D4" s="127"/>
    </row>
    <row r="5" spans="1:7" ht="15.75" thickBot="1" x14ac:dyDescent="0.3">
      <c r="A5" s="123"/>
      <c r="B5" s="126" t="s">
        <v>105</v>
      </c>
      <c r="C5" s="154"/>
      <c r="D5" s="127"/>
    </row>
    <row r="6" spans="1:7" s="112" customFormat="1" ht="15.75" thickBot="1" x14ac:dyDescent="0.3">
      <c r="A6" s="123"/>
      <c r="B6" s="129"/>
      <c r="C6" s="130"/>
      <c r="D6" s="131"/>
    </row>
    <row r="7" spans="1:7" s="112" customFormat="1" ht="15.75" thickBot="1" x14ac:dyDescent="0.3">
      <c r="A7" s="132"/>
      <c r="B7" s="120" t="s">
        <v>84</v>
      </c>
      <c r="C7" s="121"/>
      <c r="D7" s="122"/>
    </row>
    <row r="8" spans="1:7" s="112" customFormat="1" ht="25.5" x14ac:dyDescent="0.25">
      <c r="A8" s="123"/>
      <c r="B8" s="133" t="s">
        <v>62</v>
      </c>
      <c r="C8" s="134" t="s">
        <v>65</v>
      </c>
      <c r="D8" s="135" t="s">
        <v>90</v>
      </c>
    </row>
    <row r="9" spans="1:7" s="112" customFormat="1" x14ac:dyDescent="0.25">
      <c r="A9" s="123"/>
      <c r="B9" s="126" t="s">
        <v>63</v>
      </c>
      <c r="C9" s="41"/>
      <c r="D9" s="151">
        <f>C9</f>
        <v>0</v>
      </c>
    </row>
    <row r="10" spans="1:7" s="112" customFormat="1" x14ac:dyDescent="0.25">
      <c r="A10" s="123"/>
      <c r="B10" s="126" t="s">
        <v>85</v>
      </c>
      <c r="C10" s="41"/>
      <c r="D10" s="151">
        <f>C10</f>
        <v>0</v>
      </c>
    </row>
    <row r="11" spans="1:7" s="112" customFormat="1" x14ac:dyDescent="0.25">
      <c r="A11" s="123"/>
      <c r="B11" s="126" t="s">
        <v>64</v>
      </c>
      <c r="C11" s="41"/>
      <c r="D11" s="151">
        <f>C11</f>
        <v>0</v>
      </c>
    </row>
    <row r="12" spans="1:7" s="112" customFormat="1" ht="15.75" thickBot="1" x14ac:dyDescent="0.3">
      <c r="A12" s="123"/>
      <c r="B12" s="128" t="s">
        <v>27</v>
      </c>
      <c r="C12" s="136" t="str">
        <f>IF((C9+C10+C11)=100%,"OK","Není rovno 100%")</f>
        <v>Není rovno 100%</v>
      </c>
      <c r="D12" s="152" t="str">
        <f>IF((D9+D10+D11)=100%,"OK","Není rovno 100%")</f>
        <v>Není rovno 100%</v>
      </c>
    </row>
    <row r="13" spans="1:7" s="112" customFormat="1" ht="15.75" thickBot="1" x14ac:dyDescent="0.3">
      <c r="A13" s="137"/>
      <c r="B13" s="138"/>
      <c r="C13" s="138"/>
      <c r="D13" s="139"/>
    </row>
    <row r="14" spans="1:7" s="112" customFormat="1" x14ac:dyDescent="0.25"/>
    <row r="15" spans="1:7" s="112" customFormat="1" ht="15.75" hidden="1" thickBot="1" x14ac:dyDescent="0.3">
      <c r="B15" s="120" t="s">
        <v>129</v>
      </c>
      <c r="C15" s="179"/>
    </row>
    <row r="16" spans="1:7" s="140" customFormat="1" ht="15.75" hidden="1" thickBot="1" x14ac:dyDescent="0.3">
      <c r="B16" s="124" t="s">
        <v>130</v>
      </c>
      <c r="C16" s="180" t="s">
        <v>113</v>
      </c>
      <c r="D16" s="112"/>
      <c r="E16" s="112"/>
      <c r="F16" s="112"/>
      <c r="G16" s="112"/>
    </row>
    <row r="17" spans="2:7" s="140" customFormat="1" ht="15.75" hidden="1" thickBot="1" x14ac:dyDescent="0.3">
      <c r="B17" s="128" t="s">
        <v>131</v>
      </c>
      <c r="C17" s="180" t="s">
        <v>2</v>
      </c>
      <c r="D17" s="112"/>
      <c r="E17" s="112"/>
      <c r="F17" s="112"/>
      <c r="G17" s="112"/>
    </row>
    <row r="18" spans="2:7" s="140" customFormat="1" x14ac:dyDescent="0.25">
      <c r="D18" s="112"/>
      <c r="E18" s="112"/>
      <c r="F18" s="112"/>
      <c r="G18" s="112"/>
    </row>
    <row r="19" spans="2:7" s="140" customFormat="1" x14ac:dyDescent="0.25">
      <c r="D19" s="112"/>
      <c r="E19" s="112"/>
      <c r="F19" s="112"/>
      <c r="G19" s="112"/>
    </row>
    <row r="20" spans="2:7" s="140" customFormat="1" x14ac:dyDescent="0.25">
      <c r="D20" s="112"/>
      <c r="E20" s="112"/>
      <c r="F20" s="112"/>
      <c r="G20" s="112"/>
    </row>
    <row r="21" spans="2:7" s="140" customFormat="1" x14ac:dyDescent="0.25">
      <c r="D21" s="112"/>
      <c r="E21" s="112"/>
      <c r="F21" s="112"/>
      <c r="G21" s="112"/>
    </row>
    <row r="22" spans="2:7" s="140" customFormat="1" x14ac:dyDescent="0.25">
      <c r="D22" s="112"/>
      <c r="E22" s="112"/>
      <c r="F22" s="112"/>
      <c r="G22" s="112"/>
    </row>
    <row r="23" spans="2:7" s="140" customFormat="1" x14ac:dyDescent="0.25">
      <c r="D23" s="112"/>
      <c r="E23" s="112"/>
      <c r="F23" s="112"/>
      <c r="G23" s="112"/>
    </row>
    <row r="24" spans="2:7" s="140" customFormat="1" x14ac:dyDescent="0.25">
      <c r="D24" s="112"/>
      <c r="E24" s="112"/>
      <c r="F24" s="112"/>
      <c r="G24" s="112"/>
    </row>
    <row r="25" spans="2:7" s="140" customFormat="1" x14ac:dyDescent="0.25">
      <c r="D25" s="112"/>
      <c r="E25" s="112"/>
      <c r="F25" s="112"/>
      <c r="G25" s="112"/>
    </row>
    <row r="26" spans="2:7" s="140" customFormat="1" x14ac:dyDescent="0.25">
      <c r="D26" s="112"/>
      <c r="E26" s="112"/>
      <c r="F26" s="112"/>
      <c r="G26" s="112"/>
    </row>
    <row r="27" spans="2:7" s="140" customFormat="1" x14ac:dyDescent="0.25">
      <c r="D27" s="112"/>
      <c r="E27" s="112"/>
      <c r="F27" s="112"/>
      <c r="G27" s="112"/>
    </row>
    <row r="28" spans="2:7" s="140" customFormat="1" x14ac:dyDescent="0.25">
      <c r="D28" s="112"/>
      <c r="E28" s="112"/>
      <c r="F28" s="112"/>
      <c r="G28" s="112"/>
    </row>
    <row r="29" spans="2:7" s="140" customFormat="1" x14ac:dyDescent="0.25">
      <c r="D29" s="112"/>
      <c r="E29" s="112"/>
      <c r="F29" s="112"/>
      <c r="G29" s="112"/>
    </row>
    <row r="30" spans="2:7" s="140" customFormat="1" x14ac:dyDescent="0.25">
      <c r="D30" s="112"/>
      <c r="E30" s="112"/>
      <c r="F30" s="112"/>
      <c r="G30" s="112"/>
    </row>
    <row r="31" spans="2:7" s="140" customFormat="1" x14ac:dyDescent="0.25">
      <c r="D31" s="112"/>
      <c r="E31" s="112"/>
      <c r="F31" s="112"/>
      <c r="G31" s="112"/>
    </row>
    <row r="32" spans="2:7" s="140" customFormat="1" x14ac:dyDescent="0.25">
      <c r="D32" s="112"/>
      <c r="E32" s="112"/>
      <c r="F32" s="112"/>
      <c r="G32" s="112"/>
    </row>
    <row r="33" spans="4:7" s="140" customFormat="1" x14ac:dyDescent="0.25">
      <c r="D33" s="112"/>
      <c r="E33" s="112"/>
      <c r="F33" s="112"/>
      <c r="G33" s="112"/>
    </row>
    <row r="34" spans="4:7" s="140" customFormat="1" x14ac:dyDescent="0.25">
      <c r="D34" s="112"/>
      <c r="E34" s="112"/>
      <c r="F34" s="112"/>
      <c r="G34" s="112"/>
    </row>
    <row r="35" spans="4:7" s="140" customFormat="1" x14ac:dyDescent="0.25">
      <c r="D35" s="112"/>
      <c r="E35" s="112"/>
      <c r="F35" s="112"/>
      <c r="G35" s="112"/>
    </row>
    <row r="36" spans="4:7" s="140" customFormat="1" x14ac:dyDescent="0.25">
      <c r="D36" s="112"/>
      <c r="E36" s="112"/>
      <c r="F36" s="112"/>
      <c r="G36" s="112"/>
    </row>
    <row r="37" spans="4:7" s="140" customFormat="1" x14ac:dyDescent="0.25">
      <c r="D37" s="112"/>
      <c r="E37" s="112"/>
      <c r="F37" s="112"/>
      <c r="G37" s="112"/>
    </row>
    <row r="38" spans="4:7" s="140" customFormat="1" x14ac:dyDescent="0.25">
      <c r="D38" s="112"/>
      <c r="E38" s="112"/>
      <c r="F38" s="112"/>
      <c r="G38" s="112"/>
    </row>
    <row r="39" spans="4:7" s="140" customFormat="1" x14ac:dyDescent="0.25">
      <c r="D39" s="112"/>
      <c r="E39" s="112"/>
      <c r="F39" s="112"/>
      <c r="G39" s="112"/>
    </row>
    <row r="40" spans="4:7" s="140" customFormat="1" x14ac:dyDescent="0.25">
      <c r="D40" s="112"/>
      <c r="E40" s="112"/>
      <c r="F40" s="112"/>
      <c r="G40" s="112"/>
    </row>
    <row r="41" spans="4:7" s="140" customFormat="1" x14ac:dyDescent="0.25">
      <c r="D41" s="112"/>
      <c r="E41" s="112"/>
      <c r="F41" s="112"/>
      <c r="G41" s="112"/>
    </row>
    <row r="42" spans="4:7" s="140" customFormat="1" x14ac:dyDescent="0.25">
      <c r="D42" s="112"/>
      <c r="E42" s="112"/>
      <c r="F42" s="112"/>
      <c r="G42" s="112"/>
    </row>
    <row r="43" spans="4:7" s="140" customFormat="1" x14ac:dyDescent="0.25">
      <c r="D43" s="112"/>
      <c r="E43" s="112"/>
      <c r="F43" s="112"/>
      <c r="G43" s="112"/>
    </row>
    <row r="44" spans="4:7" s="140" customFormat="1" x14ac:dyDescent="0.25">
      <c r="D44" s="112"/>
      <c r="E44" s="112"/>
      <c r="F44" s="112"/>
      <c r="G44" s="112"/>
    </row>
    <row r="45" spans="4:7" s="140" customFormat="1" x14ac:dyDescent="0.25">
      <c r="D45" s="112"/>
      <c r="E45" s="112"/>
      <c r="F45" s="112"/>
      <c r="G45" s="112"/>
    </row>
    <row r="46" spans="4:7" s="140" customFormat="1" x14ac:dyDescent="0.25">
      <c r="D46" s="112"/>
      <c r="E46" s="112"/>
      <c r="F46" s="112"/>
      <c r="G46" s="112"/>
    </row>
    <row r="47" spans="4:7" s="140" customFormat="1" x14ac:dyDescent="0.25">
      <c r="D47" s="112"/>
      <c r="E47" s="112"/>
      <c r="F47" s="112"/>
      <c r="G47" s="112"/>
    </row>
    <row r="48" spans="4:7" s="140" customFormat="1" x14ac:dyDescent="0.25">
      <c r="D48" s="112"/>
      <c r="E48" s="112"/>
      <c r="F48" s="112"/>
      <c r="G48" s="112"/>
    </row>
    <row r="49" spans="4:7" s="140" customFormat="1" x14ac:dyDescent="0.25">
      <c r="D49" s="112"/>
      <c r="E49" s="112"/>
      <c r="F49" s="112"/>
      <c r="G49" s="112"/>
    </row>
    <row r="50" spans="4:7" s="140" customFormat="1" x14ac:dyDescent="0.25">
      <c r="D50" s="112"/>
      <c r="E50" s="112"/>
      <c r="F50" s="112"/>
      <c r="G50" s="112"/>
    </row>
    <row r="51" spans="4:7" s="140" customFormat="1" x14ac:dyDescent="0.25">
      <c r="D51" s="112"/>
      <c r="E51" s="112"/>
      <c r="F51" s="112"/>
      <c r="G51" s="112"/>
    </row>
    <row r="52" spans="4:7" s="140" customFormat="1" x14ac:dyDescent="0.25">
      <c r="D52" s="112"/>
      <c r="E52" s="112"/>
      <c r="F52" s="112"/>
      <c r="G52" s="112"/>
    </row>
    <row r="53" spans="4:7" s="140" customFormat="1" x14ac:dyDescent="0.25">
      <c r="D53" s="112"/>
      <c r="E53" s="112"/>
      <c r="F53" s="112"/>
      <c r="G53" s="112"/>
    </row>
    <row r="54" spans="4:7" s="140" customFormat="1" x14ac:dyDescent="0.25">
      <c r="D54" s="112"/>
      <c r="E54" s="112"/>
      <c r="F54" s="112"/>
      <c r="G54" s="112"/>
    </row>
    <row r="55" spans="4:7" s="140" customFormat="1" x14ac:dyDescent="0.25">
      <c r="D55" s="112"/>
      <c r="E55" s="112"/>
      <c r="F55" s="112"/>
      <c r="G55" s="112"/>
    </row>
    <row r="56" spans="4:7" s="140" customFormat="1" x14ac:dyDescent="0.25">
      <c r="D56" s="112"/>
      <c r="E56" s="112"/>
      <c r="F56" s="112"/>
      <c r="G56" s="112"/>
    </row>
    <row r="57" spans="4:7" s="140" customFormat="1" x14ac:dyDescent="0.25">
      <c r="D57" s="112"/>
      <c r="E57" s="112"/>
      <c r="F57" s="112"/>
      <c r="G57" s="112"/>
    </row>
    <row r="58" spans="4:7" s="140" customFormat="1" x14ac:dyDescent="0.25">
      <c r="D58" s="112"/>
      <c r="E58" s="112"/>
      <c r="F58" s="112"/>
      <c r="G58" s="112"/>
    </row>
    <row r="59" spans="4:7" s="140" customFormat="1" x14ac:dyDescent="0.25">
      <c r="D59" s="112"/>
      <c r="E59" s="112"/>
      <c r="F59" s="112"/>
      <c r="G59" s="112"/>
    </row>
    <row r="60" spans="4:7" s="140" customFormat="1" x14ac:dyDescent="0.25">
      <c r="D60" s="112"/>
      <c r="E60" s="112"/>
      <c r="F60" s="112"/>
      <c r="G60" s="112"/>
    </row>
    <row r="61" spans="4:7" s="140" customFormat="1" x14ac:dyDescent="0.25">
      <c r="D61" s="112"/>
      <c r="E61" s="112"/>
      <c r="F61" s="112"/>
      <c r="G61" s="112"/>
    </row>
    <row r="62" spans="4:7" s="140" customFormat="1" x14ac:dyDescent="0.25">
      <c r="D62" s="112"/>
      <c r="E62" s="112"/>
      <c r="F62" s="112"/>
      <c r="G62" s="112"/>
    </row>
    <row r="63" spans="4:7" s="140" customFormat="1" x14ac:dyDescent="0.25">
      <c r="D63" s="112"/>
      <c r="E63" s="112"/>
      <c r="F63" s="112"/>
      <c r="G63" s="112"/>
    </row>
    <row r="64" spans="4:7" s="140" customFormat="1" x14ac:dyDescent="0.25">
      <c r="D64" s="112"/>
      <c r="E64" s="112"/>
      <c r="F64" s="112"/>
      <c r="G64" s="112"/>
    </row>
    <row r="65" spans="4:7" s="140" customFormat="1" x14ac:dyDescent="0.25">
      <c r="D65" s="112"/>
      <c r="E65" s="112"/>
      <c r="F65" s="112"/>
      <c r="G65" s="112"/>
    </row>
    <row r="66" spans="4:7" s="140" customFormat="1" x14ac:dyDescent="0.25">
      <c r="D66" s="112"/>
      <c r="E66" s="112"/>
      <c r="F66" s="112"/>
      <c r="G66" s="112"/>
    </row>
    <row r="67" spans="4:7" s="140" customFormat="1" x14ac:dyDescent="0.25">
      <c r="D67" s="112"/>
      <c r="E67" s="112"/>
      <c r="F67" s="112"/>
      <c r="G67" s="112"/>
    </row>
    <row r="68" spans="4:7" s="140" customFormat="1" x14ac:dyDescent="0.25">
      <c r="D68" s="112"/>
      <c r="E68" s="112"/>
      <c r="F68" s="112"/>
      <c r="G68" s="112"/>
    </row>
    <row r="69" spans="4:7" s="140" customFormat="1" x14ac:dyDescent="0.25">
      <c r="D69" s="112"/>
      <c r="E69" s="112"/>
      <c r="F69" s="112"/>
      <c r="G69" s="112"/>
    </row>
    <row r="70" spans="4:7" s="140" customFormat="1" x14ac:dyDescent="0.25">
      <c r="D70" s="112"/>
      <c r="E70" s="112"/>
      <c r="F70" s="112"/>
      <c r="G70" s="112"/>
    </row>
    <row r="71" spans="4:7" s="140" customFormat="1" x14ac:dyDescent="0.25">
      <c r="D71" s="112"/>
      <c r="E71" s="112"/>
      <c r="F71" s="112"/>
      <c r="G71" s="112"/>
    </row>
    <row r="72" spans="4:7" s="140" customFormat="1" x14ac:dyDescent="0.25">
      <c r="D72" s="112"/>
      <c r="E72" s="112"/>
      <c r="F72" s="112"/>
      <c r="G72" s="112"/>
    </row>
    <row r="73" spans="4:7" s="140" customFormat="1" x14ac:dyDescent="0.25">
      <c r="D73" s="112"/>
      <c r="E73" s="112"/>
      <c r="F73" s="112"/>
      <c r="G73" s="112"/>
    </row>
    <row r="74" spans="4:7" s="140" customFormat="1" x14ac:dyDescent="0.25">
      <c r="D74" s="112"/>
      <c r="E74" s="112"/>
      <c r="F74" s="112"/>
      <c r="G74" s="112"/>
    </row>
    <row r="75" spans="4:7" s="140" customFormat="1" x14ac:dyDescent="0.25">
      <c r="D75" s="112"/>
      <c r="E75" s="112"/>
      <c r="F75" s="112"/>
      <c r="G75" s="112"/>
    </row>
    <row r="76" spans="4:7" s="140" customFormat="1" x14ac:dyDescent="0.25">
      <c r="D76" s="112"/>
      <c r="E76" s="112"/>
      <c r="F76" s="112"/>
      <c r="G76" s="112"/>
    </row>
    <row r="77" spans="4:7" s="140" customFormat="1" x14ac:dyDescent="0.25">
      <c r="D77" s="112"/>
      <c r="E77" s="112"/>
      <c r="F77" s="112"/>
      <c r="G77" s="112"/>
    </row>
    <row r="78" spans="4:7" s="140" customFormat="1" x14ac:dyDescent="0.25">
      <c r="D78" s="112"/>
      <c r="E78" s="112"/>
      <c r="F78" s="112"/>
      <c r="G78" s="112"/>
    </row>
    <row r="79" spans="4:7" s="140" customFormat="1" x14ac:dyDescent="0.25">
      <c r="D79" s="112"/>
      <c r="E79" s="112"/>
      <c r="F79" s="112"/>
      <c r="G79" s="112"/>
    </row>
    <row r="80" spans="4:7" s="140" customFormat="1" x14ac:dyDescent="0.25">
      <c r="D80" s="112"/>
      <c r="E80" s="112"/>
      <c r="F80" s="112"/>
      <c r="G80" s="112"/>
    </row>
    <row r="81" spans="4:7" s="140" customFormat="1" x14ac:dyDescent="0.25">
      <c r="D81" s="112"/>
      <c r="E81" s="112"/>
      <c r="F81" s="112"/>
      <c r="G81" s="112"/>
    </row>
    <row r="82" spans="4:7" s="140" customFormat="1" x14ac:dyDescent="0.25">
      <c r="D82" s="112"/>
      <c r="E82" s="112"/>
      <c r="F82" s="112"/>
      <c r="G82" s="112"/>
    </row>
    <row r="83" spans="4:7" s="140" customFormat="1" x14ac:dyDescent="0.25">
      <c r="D83" s="112"/>
      <c r="E83" s="112"/>
      <c r="F83" s="112"/>
      <c r="G83" s="112"/>
    </row>
    <row r="84" spans="4:7" s="140" customFormat="1" x14ac:dyDescent="0.25">
      <c r="D84" s="112"/>
      <c r="E84" s="112"/>
      <c r="F84" s="112"/>
      <c r="G84" s="112"/>
    </row>
    <row r="85" spans="4:7" s="140" customFormat="1" x14ac:dyDescent="0.25">
      <c r="D85" s="112"/>
      <c r="E85" s="112"/>
      <c r="F85" s="112"/>
      <c r="G85" s="112"/>
    </row>
    <row r="86" spans="4:7" s="140" customFormat="1" x14ac:dyDescent="0.25">
      <c r="D86" s="112"/>
      <c r="E86" s="112"/>
      <c r="F86" s="112"/>
      <c r="G86" s="112"/>
    </row>
    <row r="87" spans="4:7" s="140" customFormat="1" x14ac:dyDescent="0.25">
      <c r="D87" s="112"/>
      <c r="E87" s="112"/>
      <c r="F87" s="112"/>
      <c r="G87" s="112"/>
    </row>
    <row r="88" spans="4:7" s="140" customFormat="1" x14ac:dyDescent="0.25">
      <c r="D88" s="112"/>
      <c r="E88" s="112"/>
      <c r="F88" s="112"/>
      <c r="G88" s="112"/>
    </row>
    <row r="89" spans="4:7" s="140" customFormat="1" x14ac:dyDescent="0.25">
      <c r="D89" s="112"/>
      <c r="E89" s="112"/>
      <c r="F89" s="112"/>
      <c r="G89" s="112"/>
    </row>
    <row r="90" spans="4:7" s="140" customFormat="1" x14ac:dyDescent="0.25">
      <c r="D90" s="112"/>
      <c r="E90" s="112"/>
      <c r="F90" s="112"/>
      <c r="G90" s="112"/>
    </row>
    <row r="91" spans="4:7" s="140" customFormat="1" x14ac:dyDescent="0.25">
      <c r="D91" s="112"/>
      <c r="E91" s="112"/>
      <c r="F91" s="112"/>
      <c r="G91" s="112"/>
    </row>
    <row r="92" spans="4:7" s="140" customFormat="1" x14ac:dyDescent="0.25">
      <c r="D92" s="112"/>
      <c r="E92" s="112"/>
      <c r="F92" s="112"/>
      <c r="G92" s="112"/>
    </row>
    <row r="93" spans="4:7" s="140" customFormat="1" x14ac:dyDescent="0.25">
      <c r="D93" s="112"/>
      <c r="E93" s="112"/>
      <c r="F93" s="112"/>
      <c r="G93" s="112"/>
    </row>
    <row r="94" spans="4:7" s="140" customFormat="1" x14ac:dyDescent="0.25">
      <c r="D94" s="112"/>
      <c r="E94" s="112"/>
      <c r="F94" s="112"/>
      <c r="G94" s="112"/>
    </row>
    <row r="95" spans="4:7" s="140" customFormat="1" x14ac:dyDescent="0.25">
      <c r="D95" s="112"/>
      <c r="E95" s="112"/>
      <c r="F95" s="112"/>
      <c r="G95" s="112"/>
    </row>
    <row r="96" spans="4:7" s="140" customFormat="1" x14ac:dyDescent="0.25">
      <c r="D96" s="112"/>
      <c r="E96" s="112"/>
      <c r="F96" s="112"/>
      <c r="G96" s="112"/>
    </row>
    <row r="97" spans="2:7" s="140" customFormat="1" x14ac:dyDescent="0.25">
      <c r="D97" s="112"/>
      <c r="E97" s="112"/>
      <c r="F97" s="112"/>
      <c r="G97" s="112"/>
    </row>
    <row r="98" spans="2:7" x14ac:dyDescent="0.25">
      <c r="B98" s="140"/>
    </row>
  </sheetData>
  <sheetProtection algorithmName="SHA-512" hashValue="Gc6HcUf/2TwOGhXnnTZUQs+H2m9PmJgJb99h84FACgJbiyzalWJSwgzv0x62oGVOd2mmyZ4qb/bEcZiZnA2nEw==" saltValue="khSFZ2cSVYKixYoZ0tsXww==" spinCount="100000" sheet="1" objects="1" scenarios="1"/>
  <pageMargins left="0.7" right="0.7" top="0.78740157499999996" bottom="0.78740157499999996" header="0.3" footer="0.3"/>
  <pageSetup paperSize="9" orientation="landscape" r:id="rId1"/>
  <headerFooter>
    <oddHeader>&amp;C&amp;F - &amp;A - Příloha č. 2</oddHeader>
    <oddFooter>&amp;C&amp;P/&amp;N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MJ20"/>
  <sheetViews>
    <sheetView topLeftCell="B1" zoomScale="80" zoomScaleNormal="80" workbookViewId="0">
      <selection activeCell="B1" sqref="B1"/>
    </sheetView>
  </sheetViews>
  <sheetFormatPr defaultColWidth="9.85546875" defaultRowHeight="15" x14ac:dyDescent="0.25"/>
  <cols>
    <col min="1" max="1" width="3.7109375" style="13" hidden="1" customWidth="1"/>
    <col min="2" max="2" width="31.7109375" style="22" customWidth="1"/>
    <col min="3" max="3" width="10.140625" style="22" customWidth="1"/>
    <col min="4" max="4" width="36.140625" style="22" customWidth="1"/>
    <col min="5" max="7" width="8.7109375" style="22" customWidth="1"/>
    <col min="8" max="10" width="8.7109375" style="22" hidden="1" customWidth="1"/>
    <col min="11" max="11" width="3.7109375" style="22" customWidth="1"/>
    <col min="12" max="12" width="28.7109375" style="22" customWidth="1"/>
    <col min="13" max="13" width="10.140625" style="22" customWidth="1"/>
    <col min="14" max="14" width="36.140625" style="22" customWidth="1"/>
    <col min="15" max="17" width="8.7109375" style="22" customWidth="1"/>
    <col min="18" max="20" width="8.7109375" style="22" hidden="1" customWidth="1"/>
    <col min="21" max="21" width="3.7109375" style="22" customWidth="1"/>
    <col min="22" max="22" width="28.7109375" style="22" customWidth="1"/>
    <col min="23" max="23" width="10.140625" style="22" customWidth="1"/>
    <col min="24" max="24" width="36.140625" style="22" customWidth="1"/>
    <col min="25" max="27" width="8.7109375" style="22" customWidth="1"/>
    <col min="28" max="30" width="8.7109375" style="22" hidden="1" customWidth="1"/>
    <col min="31" max="31" width="3.7109375" style="22" customWidth="1"/>
    <col min="32" max="48" width="9.85546875" style="40"/>
    <col min="49" max="16384" width="9.85546875" style="22"/>
  </cols>
  <sheetData>
    <row r="1" spans="1:348" s="16" customFormat="1" ht="18.75" customHeight="1" thickBot="1" x14ac:dyDescent="0.3">
      <c r="E1" s="168" t="str">
        <f>'Údaje a typ výzkumu'!C16</f>
        <v>Přihláška projektu</v>
      </c>
      <c r="F1" s="169"/>
      <c r="G1" s="170"/>
      <c r="H1" s="168" t="str">
        <f>'Údaje a typ výzkumu'!C17</f>
        <v>Podle Smlouvy</v>
      </c>
      <c r="I1" s="169"/>
      <c r="J1" s="170"/>
      <c r="O1" s="171" t="str">
        <f>'Údaje a typ výzkumu'!C16</f>
        <v>Přihláška projektu</v>
      </c>
      <c r="P1" s="172"/>
      <c r="Q1" s="173"/>
      <c r="R1" s="171" t="str">
        <f>'Údaje a typ výzkumu'!C17</f>
        <v>Podle Smlouvy</v>
      </c>
      <c r="S1" s="172"/>
      <c r="T1" s="173"/>
      <c r="Y1" s="171" t="str">
        <f>'Údaje a typ výzkumu'!C16</f>
        <v>Přihláška projektu</v>
      </c>
      <c r="Z1" s="172"/>
      <c r="AA1" s="173"/>
      <c r="AB1" s="171" t="str">
        <f>'Údaje a typ výzkumu'!C17</f>
        <v>Podle Smlouvy</v>
      </c>
      <c r="AC1" s="172"/>
      <c r="AD1" s="173"/>
      <c r="AF1" s="267"/>
      <c r="AG1" s="267"/>
      <c r="AH1" s="267"/>
      <c r="AI1" s="267"/>
      <c r="AJ1" s="267"/>
      <c r="AK1" s="267"/>
      <c r="AL1" s="267"/>
      <c r="AM1" s="267"/>
      <c r="AN1" s="267"/>
      <c r="AO1" s="267"/>
      <c r="AP1" s="267"/>
      <c r="AQ1" s="267"/>
      <c r="AR1" s="267"/>
      <c r="AS1" s="267"/>
      <c r="AT1" s="267"/>
      <c r="AU1" s="267"/>
      <c r="AV1" s="267"/>
      <c r="AW1" s="267"/>
      <c r="AX1" s="267"/>
      <c r="AY1" s="267"/>
    </row>
    <row r="2" spans="1:348" s="89" customFormat="1" ht="15.75" thickBot="1" x14ac:dyDescent="0.3">
      <c r="A2" s="83"/>
      <c r="B2" s="84" t="s">
        <v>115</v>
      </c>
      <c r="C2" s="85" t="s">
        <v>91</v>
      </c>
      <c r="D2" s="86" t="s">
        <v>92</v>
      </c>
      <c r="E2" s="85"/>
      <c r="F2" s="85"/>
      <c r="G2" s="87"/>
      <c r="H2" s="85"/>
      <c r="I2" s="85"/>
      <c r="J2" s="87"/>
      <c r="K2" s="88"/>
      <c r="L2" s="84" t="s">
        <v>115</v>
      </c>
      <c r="M2" s="85" t="s">
        <v>91</v>
      </c>
      <c r="N2" s="86" t="s">
        <v>92</v>
      </c>
      <c r="O2" s="85"/>
      <c r="P2" s="85"/>
      <c r="Q2" s="87"/>
      <c r="R2" s="85"/>
      <c r="S2" s="85"/>
      <c r="T2" s="87"/>
      <c r="U2" s="88"/>
      <c r="V2" s="84" t="s">
        <v>115</v>
      </c>
      <c r="W2" s="85" t="s">
        <v>91</v>
      </c>
      <c r="X2" s="86" t="s">
        <v>92</v>
      </c>
      <c r="Y2" s="85"/>
      <c r="Z2" s="85"/>
      <c r="AA2" s="87"/>
      <c r="AB2" s="85"/>
      <c r="AC2" s="85"/>
      <c r="AD2" s="87"/>
      <c r="AE2" s="88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</row>
    <row r="3" spans="1:348" s="89" customFormat="1" ht="15.75" x14ac:dyDescent="0.25">
      <c r="A3" s="83"/>
      <c r="B3" s="90" t="str">
        <f>"Příjemce:  "&amp; 'Údaje a typ výzkumu'!$C$4</f>
        <v xml:space="preserve">Příjemce:  </v>
      </c>
      <c r="C3" s="91"/>
      <c r="D3" s="91"/>
      <c r="E3" s="91"/>
      <c r="F3" s="91"/>
      <c r="G3" s="92"/>
      <c r="H3" s="91"/>
      <c r="I3" s="91"/>
      <c r="J3" s="92"/>
      <c r="L3" s="90" t="str">
        <f>"Příjemce:  "&amp; 'Údaje a typ výzkumu'!$C$4</f>
        <v xml:space="preserve">Příjemce:  </v>
      </c>
      <c r="M3" s="91"/>
      <c r="N3" s="91"/>
      <c r="O3" s="91"/>
      <c r="P3" s="91"/>
      <c r="Q3" s="92"/>
      <c r="R3" s="91"/>
      <c r="S3" s="91"/>
      <c r="T3" s="92"/>
      <c r="V3" s="90" t="str">
        <f>"Příjemce:  "&amp; 'Údaje a typ výzkumu'!$C$4</f>
        <v xml:space="preserve">Příjemce:  </v>
      </c>
      <c r="W3" s="91"/>
      <c r="X3" s="91"/>
      <c r="Y3" s="91"/>
      <c r="Z3" s="91"/>
      <c r="AA3" s="92"/>
      <c r="AB3" s="91"/>
      <c r="AC3" s="91"/>
      <c r="AD3" s="92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</row>
    <row r="4" spans="1:348" s="89" customFormat="1" ht="15.75" x14ac:dyDescent="0.25">
      <c r="A4" s="83"/>
      <c r="B4" s="93">
        <v>2020</v>
      </c>
      <c r="C4" s="94"/>
      <c r="D4" s="94"/>
      <c r="E4" s="94"/>
      <c r="F4" s="94"/>
      <c r="G4" s="95"/>
      <c r="H4" s="94"/>
      <c r="I4" s="94"/>
      <c r="J4" s="95"/>
      <c r="L4" s="93">
        <v>2021</v>
      </c>
      <c r="M4" s="94"/>
      <c r="N4" s="94"/>
      <c r="O4" s="94"/>
      <c r="P4" s="94"/>
      <c r="Q4" s="95"/>
      <c r="R4" s="94"/>
      <c r="S4" s="94"/>
      <c r="T4" s="95"/>
      <c r="V4" s="93">
        <v>2022</v>
      </c>
      <c r="W4" s="94"/>
      <c r="X4" s="94"/>
      <c r="Y4" s="94"/>
      <c r="Z4" s="94"/>
      <c r="AA4" s="95"/>
      <c r="AB4" s="94"/>
      <c r="AC4" s="94"/>
      <c r="AD4" s="95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</row>
    <row r="5" spans="1:348" s="89" customFormat="1" ht="63" x14ac:dyDescent="0.25">
      <c r="A5" s="83"/>
      <c r="B5" s="96" t="s">
        <v>67</v>
      </c>
      <c r="C5" s="97"/>
      <c r="D5" s="97"/>
      <c r="E5" s="97"/>
      <c r="F5" s="97"/>
      <c r="G5" s="98"/>
      <c r="H5" s="97"/>
      <c r="I5" s="97"/>
      <c r="J5" s="98"/>
      <c r="L5" s="96" t="s">
        <v>67</v>
      </c>
      <c r="M5" s="97"/>
      <c r="N5" s="97"/>
      <c r="O5" s="97"/>
      <c r="P5" s="97"/>
      <c r="Q5" s="98"/>
      <c r="R5" s="97"/>
      <c r="S5" s="97"/>
      <c r="T5" s="98"/>
      <c r="V5" s="96" t="s">
        <v>67</v>
      </c>
      <c r="W5" s="97"/>
      <c r="X5" s="97"/>
      <c r="Y5" s="97"/>
      <c r="Z5" s="97"/>
      <c r="AA5" s="98"/>
      <c r="AB5" s="97"/>
      <c r="AC5" s="97"/>
      <c r="AD5" s="98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</row>
    <row r="6" spans="1:348" s="89" customFormat="1" ht="15.75" thickBot="1" x14ac:dyDescent="0.3">
      <c r="A6" s="83"/>
      <c r="B6" s="99"/>
      <c r="C6" s="100"/>
      <c r="D6" s="100"/>
      <c r="E6" s="100"/>
      <c r="F6" s="100"/>
      <c r="G6" s="101"/>
      <c r="H6" s="100"/>
      <c r="I6" s="100"/>
      <c r="J6" s="101"/>
      <c r="L6" s="99"/>
      <c r="M6" s="100"/>
      <c r="N6" s="100"/>
      <c r="O6" s="100"/>
      <c r="P6" s="100"/>
      <c r="Q6" s="101"/>
      <c r="R6" s="100"/>
      <c r="S6" s="100"/>
      <c r="T6" s="101"/>
      <c r="V6" s="99"/>
      <c r="W6" s="100"/>
      <c r="X6" s="100"/>
      <c r="Y6" s="100"/>
      <c r="Z6" s="100"/>
      <c r="AA6" s="101"/>
      <c r="AB6" s="100"/>
      <c r="AC6" s="100"/>
      <c r="AD6" s="101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</row>
    <row r="7" spans="1:348" s="2" customFormat="1" ht="60" x14ac:dyDescent="0.25">
      <c r="A7" s="83"/>
      <c r="B7" s="102" t="s">
        <v>37</v>
      </c>
      <c r="C7" s="103" t="s">
        <v>31</v>
      </c>
      <c r="D7" s="103" t="s">
        <v>30</v>
      </c>
      <c r="E7" s="103" t="s">
        <v>32</v>
      </c>
      <c r="F7" s="103" t="s">
        <v>33</v>
      </c>
      <c r="G7" s="104" t="s">
        <v>34</v>
      </c>
      <c r="H7" s="103" t="s">
        <v>32</v>
      </c>
      <c r="I7" s="103" t="s">
        <v>33</v>
      </c>
      <c r="J7" s="104" t="s">
        <v>34</v>
      </c>
      <c r="L7" s="102" t="s">
        <v>37</v>
      </c>
      <c r="M7" s="103" t="s">
        <v>31</v>
      </c>
      <c r="N7" s="103" t="s">
        <v>30</v>
      </c>
      <c r="O7" s="103" t="s">
        <v>32</v>
      </c>
      <c r="P7" s="103" t="s">
        <v>33</v>
      </c>
      <c r="Q7" s="104" t="s">
        <v>34</v>
      </c>
      <c r="R7" s="103" t="s">
        <v>32</v>
      </c>
      <c r="S7" s="103" t="s">
        <v>33</v>
      </c>
      <c r="T7" s="104" t="s">
        <v>34</v>
      </c>
      <c r="V7" s="102" t="s">
        <v>37</v>
      </c>
      <c r="W7" s="103" t="s">
        <v>31</v>
      </c>
      <c r="X7" s="103" t="s">
        <v>30</v>
      </c>
      <c r="Y7" s="103" t="s">
        <v>32</v>
      </c>
      <c r="Z7" s="103" t="s">
        <v>33</v>
      </c>
      <c r="AA7" s="104" t="s">
        <v>34</v>
      </c>
      <c r="AB7" s="103" t="s">
        <v>32</v>
      </c>
      <c r="AC7" s="103" t="s">
        <v>33</v>
      </c>
      <c r="AD7" s="104" t="s">
        <v>34</v>
      </c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</row>
    <row r="8" spans="1:348" s="4" customFormat="1" x14ac:dyDescent="0.25">
      <c r="A8" s="3"/>
      <c r="B8" s="26"/>
      <c r="C8" s="23"/>
      <c r="D8" s="23"/>
      <c r="E8" s="36"/>
      <c r="F8" s="28"/>
      <c r="G8" s="29"/>
      <c r="H8" s="36">
        <f>E8</f>
        <v>0</v>
      </c>
      <c r="I8" s="28">
        <f>F8</f>
        <v>0</v>
      </c>
      <c r="J8" s="29">
        <f>G8</f>
        <v>0</v>
      </c>
      <c r="L8" s="26"/>
      <c r="M8" s="23"/>
      <c r="N8" s="23"/>
      <c r="O8" s="36"/>
      <c r="P8" s="28"/>
      <c r="Q8" s="29"/>
      <c r="R8" s="36">
        <f>O8</f>
        <v>0</v>
      </c>
      <c r="S8" s="28">
        <f>P8</f>
        <v>0</v>
      </c>
      <c r="T8" s="29">
        <f>Q8</f>
        <v>0</v>
      </c>
      <c r="V8" s="26"/>
      <c r="W8" s="23"/>
      <c r="X8" s="23"/>
      <c r="Y8" s="36"/>
      <c r="Z8" s="28"/>
      <c r="AA8" s="29"/>
      <c r="AB8" s="36">
        <f>Y8</f>
        <v>0</v>
      </c>
      <c r="AC8" s="28">
        <f>Z8</f>
        <v>0</v>
      </c>
      <c r="AD8" s="29">
        <f>AA8</f>
        <v>0</v>
      </c>
      <c r="AE8" s="22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  <c r="DN8" s="22"/>
      <c r="DO8" s="22"/>
      <c r="DP8" s="22"/>
      <c r="DQ8" s="22"/>
      <c r="DR8" s="22"/>
      <c r="DS8" s="22"/>
      <c r="DT8" s="22"/>
      <c r="DU8" s="22"/>
      <c r="DV8" s="22"/>
      <c r="DW8" s="22"/>
      <c r="DX8" s="22"/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2"/>
      <c r="EP8" s="22"/>
      <c r="EQ8" s="22"/>
      <c r="ER8" s="22"/>
      <c r="ES8" s="22"/>
      <c r="ET8" s="22"/>
      <c r="EU8" s="22"/>
      <c r="EV8" s="22"/>
      <c r="EW8" s="22"/>
      <c r="EX8" s="22"/>
      <c r="EY8" s="22"/>
      <c r="EZ8" s="22"/>
      <c r="FA8" s="22"/>
      <c r="FB8" s="22"/>
      <c r="FC8" s="22"/>
      <c r="FD8" s="22"/>
      <c r="FE8" s="22"/>
      <c r="FF8" s="22"/>
      <c r="FG8" s="22"/>
      <c r="FH8" s="22"/>
      <c r="FI8" s="22"/>
      <c r="FJ8" s="22"/>
      <c r="FK8" s="22"/>
      <c r="FL8" s="22"/>
      <c r="FM8" s="22"/>
      <c r="FN8" s="22"/>
      <c r="FO8" s="22"/>
      <c r="FP8" s="22"/>
      <c r="FQ8" s="22"/>
      <c r="FR8" s="22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  <c r="GZ8" s="22"/>
      <c r="HA8" s="22"/>
      <c r="HB8" s="22"/>
      <c r="HC8" s="22"/>
      <c r="HD8" s="22"/>
      <c r="HE8" s="22"/>
      <c r="HF8" s="22"/>
      <c r="HG8" s="22"/>
      <c r="HH8" s="22"/>
      <c r="HI8" s="22"/>
      <c r="HJ8" s="22"/>
      <c r="HK8" s="22"/>
      <c r="HL8" s="22"/>
      <c r="HM8" s="22"/>
      <c r="HN8" s="22"/>
      <c r="HO8" s="22"/>
      <c r="HP8" s="22"/>
      <c r="HQ8" s="22"/>
      <c r="HR8" s="22"/>
      <c r="HS8" s="22"/>
      <c r="HT8" s="22"/>
      <c r="HU8" s="22"/>
      <c r="HV8" s="22"/>
      <c r="HW8" s="22"/>
      <c r="HX8" s="22"/>
      <c r="HY8" s="22"/>
      <c r="HZ8" s="22"/>
      <c r="IA8" s="22"/>
      <c r="IB8" s="22"/>
      <c r="IC8" s="22"/>
      <c r="ID8" s="22"/>
      <c r="IE8" s="22"/>
      <c r="IF8" s="22"/>
      <c r="IG8" s="22"/>
      <c r="IH8" s="22"/>
      <c r="II8" s="22"/>
      <c r="IJ8" s="22"/>
      <c r="IK8" s="22"/>
      <c r="IL8" s="22"/>
      <c r="IM8" s="22"/>
      <c r="IN8" s="22"/>
      <c r="IO8" s="22"/>
      <c r="IP8" s="22"/>
      <c r="IQ8" s="22"/>
      <c r="IR8" s="22"/>
      <c r="IS8" s="22"/>
      <c r="IT8" s="22"/>
      <c r="IU8" s="22"/>
      <c r="IV8" s="22"/>
      <c r="IW8" s="22"/>
      <c r="IX8" s="22"/>
      <c r="IY8" s="22"/>
      <c r="IZ8" s="22"/>
      <c r="JA8" s="22"/>
      <c r="JB8" s="22"/>
      <c r="JC8" s="22"/>
      <c r="JD8" s="22"/>
      <c r="JE8" s="22"/>
      <c r="JF8" s="22"/>
      <c r="JG8" s="22"/>
      <c r="JH8" s="22"/>
      <c r="JI8" s="22"/>
      <c r="JJ8" s="22"/>
      <c r="JK8" s="22"/>
      <c r="JL8" s="22"/>
      <c r="JM8" s="22"/>
      <c r="JN8" s="22"/>
      <c r="JO8" s="22"/>
      <c r="JP8" s="22"/>
      <c r="JQ8" s="22"/>
      <c r="JR8" s="22"/>
      <c r="JS8" s="22"/>
      <c r="JT8" s="22"/>
      <c r="JU8" s="22"/>
      <c r="JV8" s="22"/>
      <c r="JW8" s="22"/>
      <c r="JX8" s="22"/>
      <c r="JY8" s="22"/>
      <c r="JZ8" s="22"/>
      <c r="KA8" s="22"/>
      <c r="KB8" s="22"/>
      <c r="KC8" s="22"/>
      <c r="KD8" s="22"/>
      <c r="KE8" s="22"/>
      <c r="KF8" s="22"/>
      <c r="KG8" s="22"/>
      <c r="KH8" s="22"/>
      <c r="KI8" s="22"/>
      <c r="KJ8" s="22"/>
      <c r="KK8" s="22"/>
      <c r="KL8" s="22"/>
      <c r="KM8" s="22"/>
      <c r="KN8" s="22"/>
      <c r="KO8" s="22"/>
      <c r="KP8" s="22"/>
      <c r="KQ8" s="22"/>
      <c r="KR8" s="22"/>
      <c r="KS8" s="22"/>
      <c r="KT8" s="22"/>
      <c r="KU8" s="22"/>
      <c r="KV8" s="22"/>
      <c r="KW8" s="22"/>
      <c r="KX8" s="22"/>
      <c r="KY8" s="22"/>
      <c r="KZ8" s="22"/>
      <c r="LA8" s="22"/>
      <c r="LB8" s="22"/>
      <c r="LC8" s="22"/>
      <c r="LD8" s="22"/>
      <c r="LE8" s="22"/>
      <c r="LF8" s="22"/>
      <c r="LG8" s="22"/>
      <c r="LH8" s="22"/>
      <c r="LI8" s="22"/>
      <c r="LJ8" s="22"/>
      <c r="LK8" s="22"/>
      <c r="LL8" s="22"/>
      <c r="LM8" s="22"/>
      <c r="LN8" s="22"/>
      <c r="LO8" s="22"/>
      <c r="LP8" s="22"/>
      <c r="LQ8" s="22"/>
      <c r="LR8" s="22"/>
      <c r="LS8" s="22"/>
      <c r="LT8" s="22"/>
      <c r="LU8" s="22"/>
      <c r="LV8" s="22"/>
      <c r="LW8" s="22"/>
      <c r="LX8" s="22"/>
      <c r="LY8" s="22"/>
      <c r="LZ8" s="22"/>
      <c r="MA8" s="22"/>
      <c r="MB8" s="22"/>
      <c r="MC8" s="22"/>
      <c r="MD8" s="22"/>
      <c r="ME8" s="22"/>
      <c r="MF8" s="22"/>
      <c r="MG8" s="22"/>
      <c r="MH8" s="22"/>
      <c r="MI8" s="22"/>
      <c r="MJ8" s="22"/>
    </row>
    <row r="9" spans="1:348" s="4" customFormat="1" x14ac:dyDescent="0.25">
      <c r="A9" s="3"/>
      <c r="B9" s="26"/>
      <c r="C9" s="23"/>
      <c r="D9" s="23"/>
      <c r="E9" s="36"/>
      <c r="F9" s="28"/>
      <c r="G9" s="29"/>
      <c r="H9" s="36">
        <f t="shared" ref="H9:H16" si="0">E9</f>
        <v>0</v>
      </c>
      <c r="I9" s="28">
        <f t="shared" ref="I9:I16" si="1">F9</f>
        <v>0</v>
      </c>
      <c r="J9" s="29">
        <f t="shared" ref="J9:J16" si="2">G9</f>
        <v>0</v>
      </c>
      <c r="L9" s="26"/>
      <c r="M9" s="23"/>
      <c r="N9" s="23"/>
      <c r="O9" s="36"/>
      <c r="P9" s="28"/>
      <c r="Q9" s="29"/>
      <c r="R9" s="36">
        <f t="shared" ref="R9:R16" si="3">O9</f>
        <v>0</v>
      </c>
      <c r="S9" s="28">
        <f t="shared" ref="S9:S16" si="4">P9</f>
        <v>0</v>
      </c>
      <c r="T9" s="29">
        <f t="shared" ref="T9:T16" si="5">Q9</f>
        <v>0</v>
      </c>
      <c r="V9" s="26"/>
      <c r="W9" s="23"/>
      <c r="X9" s="23"/>
      <c r="Y9" s="36"/>
      <c r="Z9" s="28"/>
      <c r="AA9" s="29"/>
      <c r="AB9" s="36">
        <f t="shared" ref="AB9:AB16" si="6">Y9</f>
        <v>0</v>
      </c>
      <c r="AC9" s="28">
        <f t="shared" ref="AC9:AC16" si="7">Z9</f>
        <v>0</v>
      </c>
      <c r="AD9" s="29">
        <f t="shared" ref="AD9:AD16" si="8">AA9</f>
        <v>0</v>
      </c>
      <c r="AE9" s="22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  <c r="HG9" s="22"/>
      <c r="HH9" s="22"/>
      <c r="HI9" s="22"/>
      <c r="HJ9" s="22"/>
      <c r="HK9" s="22"/>
      <c r="HL9" s="22"/>
      <c r="HM9" s="22"/>
      <c r="HN9" s="22"/>
      <c r="HO9" s="22"/>
      <c r="HP9" s="22"/>
      <c r="HQ9" s="22"/>
      <c r="HR9" s="22"/>
      <c r="HS9" s="22"/>
      <c r="HT9" s="22"/>
      <c r="HU9" s="22"/>
      <c r="HV9" s="22"/>
      <c r="HW9" s="22"/>
      <c r="HX9" s="22"/>
      <c r="HY9" s="22"/>
      <c r="HZ9" s="22"/>
      <c r="IA9" s="22"/>
      <c r="IB9" s="22"/>
      <c r="IC9" s="22"/>
      <c r="ID9" s="22"/>
      <c r="IE9" s="22"/>
      <c r="IF9" s="22"/>
      <c r="IG9" s="22"/>
      <c r="IH9" s="22"/>
      <c r="II9" s="22"/>
      <c r="IJ9" s="22"/>
      <c r="IK9" s="22"/>
      <c r="IL9" s="22"/>
      <c r="IM9" s="22"/>
      <c r="IN9" s="22"/>
      <c r="IO9" s="22"/>
      <c r="IP9" s="22"/>
      <c r="IQ9" s="22"/>
      <c r="IR9" s="22"/>
      <c r="IS9" s="22"/>
      <c r="IT9" s="22"/>
      <c r="IU9" s="22"/>
      <c r="IV9" s="22"/>
      <c r="IW9" s="22"/>
      <c r="IX9" s="22"/>
      <c r="IY9" s="22"/>
      <c r="IZ9" s="22"/>
      <c r="JA9" s="22"/>
      <c r="JB9" s="22"/>
      <c r="JC9" s="22"/>
      <c r="JD9" s="22"/>
      <c r="JE9" s="22"/>
      <c r="JF9" s="22"/>
      <c r="JG9" s="22"/>
      <c r="JH9" s="22"/>
      <c r="JI9" s="22"/>
      <c r="JJ9" s="22"/>
      <c r="JK9" s="22"/>
      <c r="JL9" s="22"/>
      <c r="JM9" s="22"/>
      <c r="JN9" s="22"/>
      <c r="JO9" s="22"/>
      <c r="JP9" s="22"/>
      <c r="JQ9" s="22"/>
      <c r="JR9" s="22"/>
      <c r="JS9" s="22"/>
      <c r="JT9" s="22"/>
      <c r="JU9" s="22"/>
      <c r="JV9" s="22"/>
      <c r="JW9" s="22"/>
      <c r="JX9" s="22"/>
      <c r="JY9" s="22"/>
      <c r="JZ9" s="22"/>
      <c r="KA9" s="22"/>
      <c r="KB9" s="22"/>
      <c r="KC9" s="22"/>
      <c r="KD9" s="22"/>
      <c r="KE9" s="22"/>
      <c r="KF9" s="22"/>
      <c r="KG9" s="22"/>
      <c r="KH9" s="22"/>
      <c r="KI9" s="22"/>
      <c r="KJ9" s="22"/>
      <c r="KK9" s="22"/>
      <c r="KL9" s="22"/>
      <c r="KM9" s="22"/>
      <c r="KN9" s="22"/>
      <c r="KO9" s="22"/>
      <c r="KP9" s="22"/>
      <c r="KQ9" s="22"/>
      <c r="KR9" s="22"/>
      <c r="KS9" s="22"/>
      <c r="KT9" s="22"/>
      <c r="KU9" s="22"/>
      <c r="KV9" s="22"/>
      <c r="KW9" s="22"/>
      <c r="KX9" s="22"/>
      <c r="KY9" s="22"/>
      <c r="KZ9" s="22"/>
      <c r="LA9" s="22"/>
      <c r="LB9" s="22"/>
      <c r="LC9" s="22"/>
      <c r="LD9" s="22"/>
      <c r="LE9" s="22"/>
      <c r="LF9" s="22"/>
      <c r="LG9" s="22"/>
      <c r="LH9" s="22"/>
      <c r="LI9" s="22"/>
      <c r="LJ9" s="22"/>
      <c r="LK9" s="22"/>
      <c r="LL9" s="22"/>
      <c r="LM9" s="22"/>
      <c r="LN9" s="22"/>
      <c r="LO9" s="22"/>
      <c r="LP9" s="22"/>
      <c r="LQ9" s="22"/>
      <c r="LR9" s="22"/>
      <c r="LS9" s="22"/>
      <c r="LT9" s="22"/>
      <c r="LU9" s="22"/>
      <c r="LV9" s="22"/>
      <c r="LW9" s="22"/>
      <c r="LX9" s="22"/>
      <c r="LY9" s="22"/>
      <c r="LZ9" s="22"/>
      <c r="MA9" s="22"/>
      <c r="MB9" s="22"/>
      <c r="MC9" s="22"/>
      <c r="MD9" s="22"/>
      <c r="ME9" s="22"/>
      <c r="MF9" s="22"/>
      <c r="MG9" s="22"/>
      <c r="MH9" s="22"/>
      <c r="MI9" s="22"/>
      <c r="MJ9" s="22"/>
    </row>
    <row r="10" spans="1:348" s="4" customFormat="1" x14ac:dyDescent="0.25">
      <c r="A10" s="3"/>
      <c r="B10" s="26"/>
      <c r="C10" s="23"/>
      <c r="D10" s="23"/>
      <c r="E10" s="36"/>
      <c r="F10" s="28"/>
      <c r="G10" s="29"/>
      <c r="H10" s="36">
        <f t="shared" si="0"/>
        <v>0</v>
      </c>
      <c r="I10" s="28">
        <f t="shared" si="1"/>
        <v>0</v>
      </c>
      <c r="J10" s="29">
        <f t="shared" si="2"/>
        <v>0</v>
      </c>
      <c r="L10" s="26"/>
      <c r="M10" s="23"/>
      <c r="N10" s="23"/>
      <c r="O10" s="36"/>
      <c r="P10" s="28"/>
      <c r="Q10" s="29"/>
      <c r="R10" s="36">
        <f t="shared" si="3"/>
        <v>0</v>
      </c>
      <c r="S10" s="28">
        <f t="shared" si="4"/>
        <v>0</v>
      </c>
      <c r="T10" s="29">
        <f t="shared" si="5"/>
        <v>0</v>
      </c>
      <c r="V10" s="26"/>
      <c r="W10" s="23"/>
      <c r="X10" s="23"/>
      <c r="Y10" s="36"/>
      <c r="Z10" s="28"/>
      <c r="AA10" s="29"/>
      <c r="AB10" s="36">
        <f t="shared" si="6"/>
        <v>0</v>
      </c>
      <c r="AC10" s="28">
        <f t="shared" si="7"/>
        <v>0</v>
      </c>
      <c r="AD10" s="29">
        <f t="shared" si="8"/>
        <v>0</v>
      </c>
      <c r="AE10" s="22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  <c r="DG10" s="22"/>
      <c r="DH10" s="22"/>
      <c r="DI10" s="22"/>
      <c r="DJ10" s="22"/>
      <c r="DK10" s="22"/>
      <c r="DL10" s="22"/>
      <c r="DM10" s="22"/>
      <c r="DN10" s="22"/>
      <c r="DO10" s="22"/>
      <c r="DP10" s="22"/>
      <c r="DQ10" s="22"/>
      <c r="DR10" s="22"/>
      <c r="DS10" s="22"/>
      <c r="DT10" s="22"/>
      <c r="DU10" s="22"/>
      <c r="DV10" s="22"/>
      <c r="DW10" s="22"/>
      <c r="DX10" s="22"/>
      <c r="DY10" s="22"/>
      <c r="DZ10" s="22"/>
      <c r="EA10" s="22"/>
      <c r="EB10" s="22"/>
      <c r="EC10" s="22"/>
      <c r="ED10" s="22"/>
      <c r="EE10" s="22"/>
      <c r="EF10" s="22"/>
      <c r="EG10" s="22"/>
      <c r="EH10" s="22"/>
      <c r="EI10" s="22"/>
      <c r="EJ10" s="22"/>
      <c r="EK10" s="22"/>
      <c r="EL10" s="22"/>
      <c r="EM10" s="22"/>
      <c r="EN10" s="22"/>
      <c r="EO10" s="22"/>
      <c r="EP10" s="22"/>
      <c r="EQ10" s="22"/>
      <c r="ER10" s="22"/>
      <c r="ES10" s="22"/>
      <c r="ET10" s="22"/>
      <c r="EU10" s="22"/>
      <c r="EV10" s="22"/>
      <c r="EW10" s="22"/>
      <c r="EX10" s="22"/>
      <c r="EY10" s="22"/>
      <c r="EZ10" s="22"/>
      <c r="FA10" s="22"/>
      <c r="FB10" s="22"/>
      <c r="FC10" s="22"/>
      <c r="FD10" s="22"/>
      <c r="FE10" s="22"/>
      <c r="FF10" s="22"/>
      <c r="FG10" s="22"/>
      <c r="FH10" s="22"/>
      <c r="FI10" s="22"/>
      <c r="FJ10" s="22"/>
      <c r="FK10" s="22"/>
      <c r="FL10" s="22"/>
      <c r="FM10" s="22"/>
      <c r="FN10" s="22"/>
      <c r="FO10" s="22"/>
      <c r="FP10" s="22"/>
      <c r="FQ10" s="22"/>
      <c r="FR10" s="22"/>
      <c r="FS10" s="22"/>
      <c r="FT10" s="22"/>
      <c r="FU10" s="22"/>
      <c r="FV10" s="22"/>
      <c r="FW10" s="22"/>
      <c r="FX10" s="22"/>
      <c r="FY10" s="22"/>
      <c r="FZ10" s="22"/>
      <c r="GA10" s="22"/>
      <c r="GB10" s="22"/>
      <c r="GC10" s="22"/>
      <c r="GD10" s="22"/>
      <c r="GE10" s="22"/>
      <c r="GF10" s="22"/>
      <c r="GG10" s="22"/>
      <c r="GH10" s="22"/>
      <c r="GI10" s="22"/>
      <c r="GJ10" s="22"/>
      <c r="GK10" s="22"/>
      <c r="GL10" s="22"/>
      <c r="GM10" s="22"/>
      <c r="GN10" s="22"/>
      <c r="GO10" s="22"/>
      <c r="GP10" s="22"/>
      <c r="GQ10" s="22"/>
      <c r="GR10" s="22"/>
      <c r="GS10" s="22"/>
      <c r="GT10" s="22"/>
      <c r="GU10" s="22"/>
      <c r="GV10" s="22"/>
      <c r="GW10" s="22"/>
      <c r="GX10" s="22"/>
      <c r="GY10" s="22"/>
      <c r="GZ10" s="22"/>
      <c r="HA10" s="22"/>
      <c r="HB10" s="22"/>
      <c r="HC10" s="22"/>
      <c r="HD10" s="22"/>
      <c r="HE10" s="22"/>
      <c r="HF10" s="22"/>
      <c r="HG10" s="22"/>
      <c r="HH10" s="22"/>
      <c r="HI10" s="22"/>
      <c r="HJ10" s="22"/>
      <c r="HK10" s="22"/>
      <c r="HL10" s="22"/>
      <c r="HM10" s="22"/>
      <c r="HN10" s="22"/>
      <c r="HO10" s="22"/>
      <c r="HP10" s="22"/>
      <c r="HQ10" s="22"/>
      <c r="HR10" s="22"/>
      <c r="HS10" s="22"/>
      <c r="HT10" s="22"/>
      <c r="HU10" s="22"/>
      <c r="HV10" s="22"/>
      <c r="HW10" s="22"/>
      <c r="HX10" s="22"/>
      <c r="HY10" s="22"/>
      <c r="HZ10" s="22"/>
      <c r="IA10" s="22"/>
      <c r="IB10" s="22"/>
      <c r="IC10" s="22"/>
      <c r="ID10" s="22"/>
      <c r="IE10" s="22"/>
      <c r="IF10" s="22"/>
      <c r="IG10" s="22"/>
      <c r="IH10" s="22"/>
      <c r="II10" s="22"/>
      <c r="IJ10" s="22"/>
      <c r="IK10" s="22"/>
      <c r="IL10" s="22"/>
      <c r="IM10" s="22"/>
      <c r="IN10" s="22"/>
      <c r="IO10" s="22"/>
      <c r="IP10" s="22"/>
      <c r="IQ10" s="22"/>
      <c r="IR10" s="22"/>
      <c r="IS10" s="22"/>
      <c r="IT10" s="22"/>
      <c r="IU10" s="22"/>
      <c r="IV10" s="22"/>
      <c r="IW10" s="22"/>
      <c r="IX10" s="22"/>
      <c r="IY10" s="22"/>
      <c r="IZ10" s="22"/>
      <c r="JA10" s="22"/>
      <c r="JB10" s="22"/>
      <c r="JC10" s="22"/>
      <c r="JD10" s="22"/>
      <c r="JE10" s="22"/>
      <c r="JF10" s="22"/>
      <c r="JG10" s="22"/>
      <c r="JH10" s="22"/>
      <c r="JI10" s="22"/>
      <c r="JJ10" s="22"/>
      <c r="JK10" s="22"/>
      <c r="JL10" s="22"/>
      <c r="JM10" s="22"/>
      <c r="JN10" s="22"/>
      <c r="JO10" s="22"/>
      <c r="JP10" s="22"/>
      <c r="JQ10" s="22"/>
      <c r="JR10" s="22"/>
      <c r="JS10" s="22"/>
      <c r="JT10" s="22"/>
      <c r="JU10" s="22"/>
      <c r="JV10" s="22"/>
      <c r="JW10" s="22"/>
      <c r="JX10" s="22"/>
      <c r="JY10" s="22"/>
      <c r="JZ10" s="22"/>
      <c r="KA10" s="22"/>
      <c r="KB10" s="22"/>
      <c r="KC10" s="22"/>
      <c r="KD10" s="22"/>
      <c r="KE10" s="22"/>
      <c r="KF10" s="22"/>
      <c r="KG10" s="22"/>
      <c r="KH10" s="22"/>
      <c r="KI10" s="22"/>
      <c r="KJ10" s="22"/>
      <c r="KK10" s="22"/>
      <c r="KL10" s="22"/>
      <c r="KM10" s="22"/>
      <c r="KN10" s="22"/>
      <c r="KO10" s="22"/>
      <c r="KP10" s="22"/>
      <c r="KQ10" s="22"/>
      <c r="KR10" s="22"/>
      <c r="KS10" s="22"/>
      <c r="KT10" s="22"/>
      <c r="KU10" s="22"/>
      <c r="KV10" s="22"/>
      <c r="KW10" s="22"/>
      <c r="KX10" s="22"/>
      <c r="KY10" s="22"/>
      <c r="KZ10" s="22"/>
      <c r="LA10" s="22"/>
      <c r="LB10" s="22"/>
      <c r="LC10" s="22"/>
      <c r="LD10" s="22"/>
      <c r="LE10" s="22"/>
      <c r="LF10" s="22"/>
      <c r="LG10" s="22"/>
      <c r="LH10" s="22"/>
      <c r="LI10" s="22"/>
      <c r="LJ10" s="22"/>
      <c r="LK10" s="22"/>
      <c r="LL10" s="22"/>
      <c r="LM10" s="22"/>
      <c r="LN10" s="22"/>
      <c r="LO10" s="22"/>
      <c r="LP10" s="22"/>
      <c r="LQ10" s="22"/>
      <c r="LR10" s="22"/>
      <c r="LS10" s="22"/>
      <c r="LT10" s="22"/>
      <c r="LU10" s="22"/>
      <c r="LV10" s="22"/>
      <c r="LW10" s="22"/>
      <c r="LX10" s="22"/>
      <c r="LY10" s="22"/>
      <c r="LZ10" s="22"/>
      <c r="MA10" s="22"/>
      <c r="MB10" s="22"/>
      <c r="MC10" s="22"/>
      <c r="MD10" s="22"/>
      <c r="ME10" s="22"/>
      <c r="MF10" s="22"/>
      <c r="MG10" s="22"/>
      <c r="MH10" s="22"/>
      <c r="MI10" s="22"/>
      <c r="MJ10" s="22"/>
    </row>
    <row r="11" spans="1:348" s="4" customFormat="1" x14ac:dyDescent="0.25">
      <c r="A11" s="3"/>
      <c r="B11" s="26"/>
      <c r="C11" s="23"/>
      <c r="D11" s="23"/>
      <c r="E11" s="155"/>
      <c r="F11" s="156"/>
      <c r="G11" s="157"/>
      <c r="H11" s="36">
        <f t="shared" si="0"/>
        <v>0</v>
      </c>
      <c r="I11" s="28">
        <f t="shared" si="1"/>
        <v>0</v>
      </c>
      <c r="J11" s="29">
        <f t="shared" si="2"/>
        <v>0</v>
      </c>
      <c r="L11" s="26"/>
      <c r="M11" s="23"/>
      <c r="N11" s="23"/>
      <c r="O11" s="155"/>
      <c r="P11" s="156"/>
      <c r="Q11" s="157"/>
      <c r="R11" s="36">
        <f t="shared" si="3"/>
        <v>0</v>
      </c>
      <c r="S11" s="28">
        <f t="shared" si="4"/>
        <v>0</v>
      </c>
      <c r="T11" s="29">
        <f t="shared" si="5"/>
        <v>0</v>
      </c>
      <c r="V11" s="26"/>
      <c r="W11" s="23"/>
      <c r="X11" s="23"/>
      <c r="Y11" s="155"/>
      <c r="Z11" s="156"/>
      <c r="AA11" s="157"/>
      <c r="AB11" s="36">
        <f t="shared" si="6"/>
        <v>0</v>
      </c>
      <c r="AC11" s="28">
        <f t="shared" si="7"/>
        <v>0</v>
      </c>
      <c r="AD11" s="29">
        <f t="shared" si="8"/>
        <v>0</v>
      </c>
      <c r="AE11" s="22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  <c r="CW11" s="22"/>
      <c r="CX11" s="22"/>
      <c r="CY11" s="22"/>
      <c r="CZ11" s="22"/>
      <c r="DA11" s="22"/>
      <c r="DB11" s="22"/>
      <c r="DC11" s="22"/>
      <c r="DD11" s="22"/>
      <c r="DE11" s="22"/>
      <c r="DF11" s="22"/>
      <c r="DG11" s="22"/>
      <c r="DH11" s="22"/>
      <c r="DI11" s="22"/>
      <c r="DJ11" s="22"/>
      <c r="DK11" s="22"/>
      <c r="DL11" s="22"/>
      <c r="DM11" s="22"/>
      <c r="DN11" s="22"/>
      <c r="DO11" s="22"/>
      <c r="DP11" s="22"/>
      <c r="DQ11" s="22"/>
      <c r="DR11" s="22"/>
      <c r="DS11" s="22"/>
      <c r="DT11" s="22"/>
      <c r="DU11" s="22"/>
      <c r="DV11" s="22"/>
      <c r="DW11" s="22"/>
      <c r="DX11" s="22"/>
      <c r="DY11" s="22"/>
      <c r="DZ11" s="22"/>
      <c r="EA11" s="22"/>
      <c r="EB11" s="22"/>
      <c r="EC11" s="22"/>
      <c r="ED11" s="22"/>
      <c r="EE11" s="22"/>
      <c r="EF11" s="22"/>
      <c r="EG11" s="22"/>
      <c r="EH11" s="22"/>
      <c r="EI11" s="22"/>
      <c r="EJ11" s="22"/>
      <c r="EK11" s="22"/>
      <c r="EL11" s="22"/>
      <c r="EM11" s="22"/>
      <c r="EN11" s="22"/>
      <c r="EO11" s="22"/>
      <c r="EP11" s="22"/>
      <c r="EQ11" s="22"/>
      <c r="ER11" s="22"/>
      <c r="ES11" s="22"/>
      <c r="ET11" s="22"/>
      <c r="EU11" s="22"/>
      <c r="EV11" s="22"/>
      <c r="EW11" s="22"/>
      <c r="EX11" s="22"/>
      <c r="EY11" s="22"/>
      <c r="EZ11" s="22"/>
      <c r="FA11" s="22"/>
      <c r="FB11" s="22"/>
      <c r="FC11" s="22"/>
      <c r="FD11" s="22"/>
      <c r="FE11" s="22"/>
      <c r="FF11" s="22"/>
      <c r="FG11" s="22"/>
      <c r="FH11" s="22"/>
      <c r="FI11" s="22"/>
      <c r="FJ11" s="22"/>
      <c r="FK11" s="22"/>
      <c r="FL11" s="22"/>
      <c r="FM11" s="22"/>
      <c r="FN11" s="22"/>
      <c r="FO11" s="22"/>
      <c r="FP11" s="22"/>
      <c r="FQ11" s="22"/>
      <c r="FR11" s="22"/>
      <c r="FS11" s="22"/>
      <c r="FT11" s="22"/>
      <c r="FU11" s="22"/>
      <c r="FV11" s="22"/>
      <c r="FW11" s="22"/>
      <c r="FX11" s="22"/>
      <c r="FY11" s="22"/>
      <c r="FZ11" s="22"/>
      <c r="GA11" s="22"/>
      <c r="GB11" s="22"/>
      <c r="GC11" s="22"/>
      <c r="GD11" s="22"/>
      <c r="GE11" s="22"/>
      <c r="GF11" s="22"/>
      <c r="GG11" s="22"/>
      <c r="GH11" s="22"/>
      <c r="GI11" s="22"/>
      <c r="GJ11" s="22"/>
      <c r="GK11" s="22"/>
      <c r="GL11" s="22"/>
      <c r="GM11" s="22"/>
      <c r="GN11" s="22"/>
      <c r="GO11" s="22"/>
      <c r="GP11" s="22"/>
      <c r="GQ11" s="22"/>
      <c r="GR11" s="22"/>
      <c r="GS11" s="22"/>
      <c r="GT11" s="22"/>
      <c r="GU11" s="22"/>
      <c r="GV11" s="22"/>
      <c r="GW11" s="22"/>
      <c r="GX11" s="22"/>
      <c r="GY11" s="22"/>
      <c r="GZ11" s="22"/>
      <c r="HA11" s="22"/>
      <c r="HB11" s="22"/>
      <c r="HC11" s="22"/>
      <c r="HD11" s="22"/>
      <c r="HE11" s="22"/>
      <c r="HF11" s="22"/>
      <c r="HG11" s="22"/>
      <c r="HH11" s="22"/>
      <c r="HI11" s="22"/>
      <c r="HJ11" s="22"/>
      <c r="HK11" s="22"/>
      <c r="HL11" s="22"/>
      <c r="HM11" s="22"/>
      <c r="HN11" s="22"/>
      <c r="HO11" s="22"/>
      <c r="HP11" s="22"/>
      <c r="HQ11" s="22"/>
      <c r="HR11" s="22"/>
      <c r="HS11" s="22"/>
      <c r="HT11" s="22"/>
      <c r="HU11" s="22"/>
      <c r="HV11" s="22"/>
      <c r="HW11" s="22"/>
      <c r="HX11" s="22"/>
      <c r="HY11" s="22"/>
      <c r="HZ11" s="22"/>
      <c r="IA11" s="22"/>
      <c r="IB11" s="22"/>
      <c r="IC11" s="22"/>
      <c r="ID11" s="22"/>
      <c r="IE11" s="22"/>
      <c r="IF11" s="22"/>
      <c r="IG11" s="22"/>
      <c r="IH11" s="22"/>
      <c r="II11" s="22"/>
      <c r="IJ11" s="22"/>
      <c r="IK11" s="22"/>
      <c r="IL11" s="22"/>
      <c r="IM11" s="22"/>
      <c r="IN11" s="22"/>
      <c r="IO11" s="22"/>
      <c r="IP11" s="22"/>
      <c r="IQ11" s="22"/>
      <c r="IR11" s="22"/>
      <c r="IS11" s="22"/>
      <c r="IT11" s="22"/>
      <c r="IU11" s="22"/>
      <c r="IV11" s="22"/>
      <c r="IW11" s="22"/>
      <c r="IX11" s="22"/>
      <c r="IY11" s="22"/>
      <c r="IZ11" s="22"/>
      <c r="JA11" s="22"/>
      <c r="JB11" s="22"/>
      <c r="JC11" s="22"/>
      <c r="JD11" s="22"/>
      <c r="JE11" s="22"/>
      <c r="JF11" s="22"/>
      <c r="JG11" s="22"/>
      <c r="JH11" s="22"/>
      <c r="JI11" s="22"/>
      <c r="JJ11" s="22"/>
      <c r="JK11" s="22"/>
      <c r="JL11" s="22"/>
      <c r="JM11" s="22"/>
      <c r="JN11" s="22"/>
      <c r="JO11" s="22"/>
      <c r="JP11" s="22"/>
      <c r="JQ11" s="22"/>
      <c r="JR11" s="22"/>
      <c r="JS11" s="22"/>
      <c r="JT11" s="22"/>
      <c r="JU11" s="22"/>
      <c r="JV11" s="22"/>
      <c r="JW11" s="22"/>
      <c r="JX11" s="22"/>
      <c r="JY11" s="22"/>
      <c r="JZ11" s="22"/>
      <c r="KA11" s="22"/>
      <c r="KB11" s="22"/>
      <c r="KC11" s="22"/>
      <c r="KD11" s="22"/>
      <c r="KE11" s="22"/>
      <c r="KF11" s="22"/>
      <c r="KG11" s="22"/>
      <c r="KH11" s="22"/>
      <c r="KI11" s="22"/>
      <c r="KJ11" s="22"/>
      <c r="KK11" s="22"/>
      <c r="KL11" s="22"/>
      <c r="KM11" s="22"/>
      <c r="KN11" s="22"/>
      <c r="KO11" s="22"/>
      <c r="KP11" s="22"/>
      <c r="KQ11" s="22"/>
      <c r="KR11" s="22"/>
      <c r="KS11" s="22"/>
      <c r="KT11" s="22"/>
      <c r="KU11" s="22"/>
      <c r="KV11" s="22"/>
      <c r="KW11" s="22"/>
      <c r="KX11" s="22"/>
      <c r="KY11" s="22"/>
      <c r="KZ11" s="22"/>
      <c r="LA11" s="22"/>
      <c r="LB11" s="22"/>
      <c r="LC11" s="22"/>
      <c r="LD11" s="22"/>
      <c r="LE11" s="22"/>
      <c r="LF11" s="22"/>
      <c r="LG11" s="22"/>
      <c r="LH11" s="22"/>
      <c r="LI11" s="22"/>
      <c r="LJ11" s="22"/>
      <c r="LK11" s="22"/>
      <c r="LL11" s="22"/>
      <c r="LM11" s="22"/>
      <c r="LN11" s="22"/>
      <c r="LO11" s="22"/>
      <c r="LP11" s="22"/>
      <c r="LQ11" s="22"/>
      <c r="LR11" s="22"/>
      <c r="LS11" s="22"/>
      <c r="LT11" s="22"/>
      <c r="LU11" s="22"/>
      <c r="LV11" s="22"/>
      <c r="LW11" s="22"/>
      <c r="LX11" s="22"/>
      <c r="LY11" s="22"/>
      <c r="LZ11" s="22"/>
      <c r="MA11" s="22"/>
      <c r="MB11" s="22"/>
      <c r="MC11" s="22"/>
      <c r="MD11" s="22"/>
      <c r="ME11" s="22"/>
      <c r="MF11" s="22"/>
      <c r="MG11" s="22"/>
      <c r="MH11" s="22"/>
      <c r="MI11" s="22"/>
      <c r="MJ11" s="22"/>
    </row>
    <row r="12" spans="1:348" s="4" customFormat="1" x14ac:dyDescent="0.25">
      <c r="A12" s="3"/>
      <c r="B12" s="26"/>
      <c r="C12" s="23"/>
      <c r="D12" s="23"/>
      <c r="E12" s="155"/>
      <c r="F12" s="156"/>
      <c r="G12" s="157"/>
      <c r="H12" s="36">
        <f t="shared" si="0"/>
        <v>0</v>
      </c>
      <c r="I12" s="28">
        <f t="shared" si="1"/>
        <v>0</v>
      </c>
      <c r="J12" s="29">
        <f t="shared" si="2"/>
        <v>0</v>
      </c>
      <c r="L12" s="26"/>
      <c r="M12" s="23"/>
      <c r="N12" s="23"/>
      <c r="O12" s="155"/>
      <c r="P12" s="156"/>
      <c r="Q12" s="157"/>
      <c r="R12" s="36">
        <f t="shared" si="3"/>
        <v>0</v>
      </c>
      <c r="S12" s="28">
        <f t="shared" si="4"/>
        <v>0</v>
      </c>
      <c r="T12" s="29">
        <f t="shared" si="5"/>
        <v>0</v>
      </c>
      <c r="V12" s="26"/>
      <c r="W12" s="23"/>
      <c r="X12" s="23"/>
      <c r="Y12" s="155"/>
      <c r="Z12" s="156"/>
      <c r="AA12" s="157"/>
      <c r="AB12" s="36">
        <f t="shared" si="6"/>
        <v>0</v>
      </c>
      <c r="AC12" s="28">
        <f t="shared" si="7"/>
        <v>0</v>
      </c>
      <c r="AD12" s="29">
        <f t="shared" si="8"/>
        <v>0</v>
      </c>
      <c r="AE12" s="22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  <c r="CW12" s="22"/>
      <c r="CX12" s="22"/>
      <c r="CY12" s="22"/>
      <c r="CZ12" s="22"/>
      <c r="DA12" s="22"/>
      <c r="DB12" s="22"/>
      <c r="DC12" s="22"/>
      <c r="DD12" s="22"/>
      <c r="DE12" s="22"/>
      <c r="DF12" s="22"/>
      <c r="DG12" s="22"/>
      <c r="DH12" s="22"/>
      <c r="DI12" s="22"/>
      <c r="DJ12" s="22"/>
      <c r="DK12" s="22"/>
      <c r="DL12" s="22"/>
      <c r="DM12" s="22"/>
      <c r="DN12" s="22"/>
      <c r="DO12" s="22"/>
      <c r="DP12" s="22"/>
      <c r="DQ12" s="22"/>
      <c r="DR12" s="22"/>
      <c r="DS12" s="22"/>
      <c r="DT12" s="22"/>
      <c r="DU12" s="22"/>
      <c r="DV12" s="22"/>
      <c r="DW12" s="22"/>
      <c r="DX12" s="22"/>
      <c r="DY12" s="22"/>
      <c r="DZ12" s="22"/>
      <c r="EA12" s="22"/>
      <c r="EB12" s="22"/>
      <c r="EC12" s="22"/>
      <c r="ED12" s="22"/>
      <c r="EE12" s="22"/>
      <c r="EF12" s="22"/>
      <c r="EG12" s="22"/>
      <c r="EH12" s="22"/>
      <c r="EI12" s="22"/>
      <c r="EJ12" s="22"/>
      <c r="EK12" s="22"/>
      <c r="EL12" s="22"/>
      <c r="EM12" s="22"/>
      <c r="EN12" s="22"/>
      <c r="EO12" s="22"/>
      <c r="EP12" s="22"/>
      <c r="EQ12" s="22"/>
      <c r="ER12" s="22"/>
      <c r="ES12" s="22"/>
      <c r="ET12" s="22"/>
      <c r="EU12" s="22"/>
      <c r="EV12" s="22"/>
      <c r="EW12" s="22"/>
      <c r="EX12" s="22"/>
      <c r="EY12" s="22"/>
      <c r="EZ12" s="22"/>
      <c r="FA12" s="22"/>
      <c r="FB12" s="22"/>
      <c r="FC12" s="22"/>
      <c r="FD12" s="22"/>
      <c r="FE12" s="22"/>
      <c r="FF12" s="22"/>
      <c r="FG12" s="22"/>
      <c r="FH12" s="22"/>
      <c r="FI12" s="22"/>
      <c r="FJ12" s="22"/>
      <c r="FK12" s="22"/>
      <c r="FL12" s="22"/>
      <c r="FM12" s="22"/>
      <c r="FN12" s="22"/>
      <c r="FO12" s="22"/>
      <c r="FP12" s="22"/>
      <c r="FQ12" s="22"/>
      <c r="FR12" s="22"/>
      <c r="FS12" s="22"/>
      <c r="FT12" s="22"/>
      <c r="FU12" s="22"/>
      <c r="FV12" s="22"/>
      <c r="FW12" s="22"/>
      <c r="FX12" s="22"/>
      <c r="FY12" s="22"/>
      <c r="FZ12" s="22"/>
      <c r="GA12" s="22"/>
      <c r="GB12" s="22"/>
      <c r="GC12" s="22"/>
      <c r="GD12" s="22"/>
      <c r="GE12" s="22"/>
      <c r="GF12" s="22"/>
      <c r="GG12" s="22"/>
      <c r="GH12" s="22"/>
      <c r="GI12" s="22"/>
      <c r="GJ12" s="22"/>
      <c r="GK12" s="22"/>
      <c r="GL12" s="22"/>
      <c r="GM12" s="22"/>
      <c r="GN12" s="22"/>
      <c r="GO12" s="22"/>
      <c r="GP12" s="22"/>
      <c r="GQ12" s="22"/>
      <c r="GR12" s="22"/>
      <c r="GS12" s="22"/>
      <c r="GT12" s="22"/>
      <c r="GU12" s="22"/>
      <c r="GV12" s="22"/>
      <c r="GW12" s="22"/>
      <c r="GX12" s="22"/>
      <c r="GY12" s="22"/>
      <c r="GZ12" s="22"/>
      <c r="HA12" s="22"/>
      <c r="HB12" s="22"/>
      <c r="HC12" s="22"/>
      <c r="HD12" s="22"/>
      <c r="HE12" s="22"/>
      <c r="HF12" s="22"/>
      <c r="HG12" s="22"/>
      <c r="HH12" s="22"/>
      <c r="HI12" s="22"/>
      <c r="HJ12" s="22"/>
      <c r="HK12" s="22"/>
      <c r="HL12" s="22"/>
      <c r="HM12" s="22"/>
      <c r="HN12" s="22"/>
      <c r="HO12" s="22"/>
      <c r="HP12" s="22"/>
      <c r="HQ12" s="22"/>
      <c r="HR12" s="22"/>
      <c r="HS12" s="22"/>
      <c r="HT12" s="22"/>
      <c r="HU12" s="22"/>
      <c r="HV12" s="22"/>
      <c r="HW12" s="22"/>
      <c r="HX12" s="22"/>
      <c r="HY12" s="22"/>
      <c r="HZ12" s="22"/>
      <c r="IA12" s="22"/>
      <c r="IB12" s="22"/>
      <c r="IC12" s="22"/>
      <c r="ID12" s="22"/>
      <c r="IE12" s="22"/>
      <c r="IF12" s="22"/>
      <c r="IG12" s="22"/>
      <c r="IH12" s="22"/>
      <c r="II12" s="22"/>
      <c r="IJ12" s="22"/>
      <c r="IK12" s="22"/>
      <c r="IL12" s="22"/>
      <c r="IM12" s="22"/>
      <c r="IN12" s="22"/>
      <c r="IO12" s="22"/>
      <c r="IP12" s="22"/>
      <c r="IQ12" s="22"/>
      <c r="IR12" s="22"/>
      <c r="IS12" s="22"/>
      <c r="IT12" s="22"/>
      <c r="IU12" s="22"/>
      <c r="IV12" s="22"/>
      <c r="IW12" s="22"/>
      <c r="IX12" s="22"/>
      <c r="IY12" s="22"/>
      <c r="IZ12" s="22"/>
      <c r="JA12" s="22"/>
      <c r="JB12" s="22"/>
      <c r="JC12" s="22"/>
      <c r="JD12" s="22"/>
      <c r="JE12" s="22"/>
      <c r="JF12" s="22"/>
      <c r="JG12" s="22"/>
      <c r="JH12" s="22"/>
      <c r="JI12" s="22"/>
      <c r="JJ12" s="22"/>
      <c r="JK12" s="22"/>
      <c r="JL12" s="22"/>
      <c r="JM12" s="22"/>
      <c r="JN12" s="22"/>
      <c r="JO12" s="22"/>
      <c r="JP12" s="22"/>
      <c r="JQ12" s="22"/>
      <c r="JR12" s="22"/>
      <c r="JS12" s="22"/>
      <c r="JT12" s="22"/>
      <c r="JU12" s="22"/>
      <c r="JV12" s="22"/>
      <c r="JW12" s="22"/>
      <c r="JX12" s="22"/>
      <c r="JY12" s="22"/>
      <c r="JZ12" s="22"/>
      <c r="KA12" s="22"/>
      <c r="KB12" s="22"/>
      <c r="KC12" s="22"/>
      <c r="KD12" s="22"/>
      <c r="KE12" s="22"/>
      <c r="KF12" s="22"/>
      <c r="KG12" s="22"/>
      <c r="KH12" s="22"/>
      <c r="KI12" s="22"/>
      <c r="KJ12" s="22"/>
      <c r="KK12" s="22"/>
      <c r="KL12" s="22"/>
      <c r="KM12" s="22"/>
      <c r="KN12" s="22"/>
      <c r="KO12" s="22"/>
      <c r="KP12" s="22"/>
      <c r="KQ12" s="22"/>
      <c r="KR12" s="22"/>
      <c r="KS12" s="22"/>
      <c r="KT12" s="22"/>
      <c r="KU12" s="22"/>
      <c r="KV12" s="22"/>
      <c r="KW12" s="22"/>
      <c r="KX12" s="22"/>
      <c r="KY12" s="22"/>
      <c r="KZ12" s="22"/>
      <c r="LA12" s="22"/>
      <c r="LB12" s="22"/>
      <c r="LC12" s="22"/>
      <c r="LD12" s="22"/>
      <c r="LE12" s="22"/>
      <c r="LF12" s="22"/>
      <c r="LG12" s="22"/>
      <c r="LH12" s="22"/>
      <c r="LI12" s="22"/>
      <c r="LJ12" s="22"/>
      <c r="LK12" s="22"/>
      <c r="LL12" s="22"/>
      <c r="LM12" s="22"/>
      <c r="LN12" s="22"/>
      <c r="LO12" s="22"/>
      <c r="LP12" s="22"/>
      <c r="LQ12" s="22"/>
      <c r="LR12" s="22"/>
      <c r="LS12" s="22"/>
      <c r="LT12" s="22"/>
      <c r="LU12" s="22"/>
      <c r="LV12" s="22"/>
      <c r="LW12" s="22"/>
      <c r="LX12" s="22"/>
      <c r="LY12" s="22"/>
      <c r="LZ12" s="22"/>
      <c r="MA12" s="22"/>
      <c r="MB12" s="22"/>
      <c r="MC12" s="22"/>
      <c r="MD12" s="22"/>
      <c r="ME12" s="22"/>
      <c r="MF12" s="22"/>
      <c r="MG12" s="22"/>
      <c r="MH12" s="22"/>
      <c r="MI12" s="22"/>
      <c r="MJ12" s="22"/>
    </row>
    <row r="13" spans="1:348" s="4" customFormat="1" x14ac:dyDescent="0.25">
      <c r="A13" s="3"/>
      <c r="B13" s="26"/>
      <c r="C13" s="23"/>
      <c r="D13" s="23"/>
      <c r="E13" s="155"/>
      <c r="F13" s="156"/>
      <c r="G13" s="157"/>
      <c r="H13" s="36">
        <f t="shared" si="0"/>
        <v>0</v>
      </c>
      <c r="I13" s="28">
        <f t="shared" si="1"/>
        <v>0</v>
      </c>
      <c r="J13" s="29">
        <f t="shared" si="2"/>
        <v>0</v>
      </c>
      <c r="L13" s="26"/>
      <c r="M13" s="23"/>
      <c r="N13" s="23"/>
      <c r="O13" s="155"/>
      <c r="P13" s="156"/>
      <c r="Q13" s="157"/>
      <c r="R13" s="36">
        <f t="shared" si="3"/>
        <v>0</v>
      </c>
      <c r="S13" s="28">
        <f t="shared" si="4"/>
        <v>0</v>
      </c>
      <c r="T13" s="29">
        <f t="shared" si="5"/>
        <v>0</v>
      </c>
      <c r="V13" s="26"/>
      <c r="W13" s="23"/>
      <c r="X13" s="23"/>
      <c r="Y13" s="155"/>
      <c r="Z13" s="156"/>
      <c r="AA13" s="157"/>
      <c r="AB13" s="36">
        <f t="shared" si="6"/>
        <v>0</v>
      </c>
      <c r="AC13" s="28">
        <f t="shared" si="7"/>
        <v>0</v>
      </c>
      <c r="AD13" s="29">
        <f t="shared" si="8"/>
        <v>0</v>
      </c>
      <c r="AE13" s="22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  <c r="CW13" s="22"/>
      <c r="CX13" s="22"/>
      <c r="CY13" s="22"/>
      <c r="CZ13" s="22"/>
      <c r="DA13" s="22"/>
      <c r="DB13" s="22"/>
      <c r="DC13" s="22"/>
      <c r="DD13" s="22"/>
      <c r="DE13" s="22"/>
      <c r="DF13" s="22"/>
      <c r="DG13" s="22"/>
      <c r="DH13" s="22"/>
      <c r="DI13" s="22"/>
      <c r="DJ13" s="22"/>
      <c r="DK13" s="22"/>
      <c r="DL13" s="22"/>
      <c r="DM13" s="22"/>
      <c r="DN13" s="22"/>
      <c r="DO13" s="22"/>
      <c r="DP13" s="22"/>
      <c r="DQ13" s="22"/>
      <c r="DR13" s="22"/>
      <c r="DS13" s="22"/>
      <c r="DT13" s="22"/>
      <c r="DU13" s="22"/>
      <c r="DV13" s="22"/>
      <c r="DW13" s="22"/>
      <c r="DX13" s="22"/>
      <c r="DY13" s="22"/>
      <c r="DZ13" s="22"/>
      <c r="EA13" s="22"/>
      <c r="EB13" s="22"/>
      <c r="EC13" s="22"/>
      <c r="ED13" s="22"/>
      <c r="EE13" s="22"/>
      <c r="EF13" s="22"/>
      <c r="EG13" s="22"/>
      <c r="EH13" s="22"/>
      <c r="EI13" s="22"/>
      <c r="EJ13" s="22"/>
      <c r="EK13" s="22"/>
      <c r="EL13" s="22"/>
      <c r="EM13" s="22"/>
      <c r="EN13" s="22"/>
      <c r="EO13" s="22"/>
      <c r="EP13" s="22"/>
      <c r="EQ13" s="22"/>
      <c r="ER13" s="22"/>
      <c r="ES13" s="22"/>
      <c r="ET13" s="22"/>
      <c r="EU13" s="22"/>
      <c r="EV13" s="22"/>
      <c r="EW13" s="22"/>
      <c r="EX13" s="22"/>
      <c r="EY13" s="22"/>
      <c r="EZ13" s="22"/>
      <c r="FA13" s="22"/>
      <c r="FB13" s="22"/>
      <c r="FC13" s="22"/>
      <c r="FD13" s="22"/>
      <c r="FE13" s="22"/>
      <c r="FF13" s="22"/>
      <c r="FG13" s="22"/>
      <c r="FH13" s="22"/>
      <c r="FI13" s="22"/>
      <c r="FJ13" s="22"/>
      <c r="FK13" s="22"/>
      <c r="FL13" s="22"/>
      <c r="FM13" s="22"/>
      <c r="FN13" s="22"/>
      <c r="FO13" s="22"/>
      <c r="FP13" s="22"/>
      <c r="FQ13" s="22"/>
      <c r="FR13" s="22"/>
      <c r="FS13" s="22"/>
      <c r="FT13" s="22"/>
      <c r="FU13" s="22"/>
      <c r="FV13" s="22"/>
      <c r="FW13" s="22"/>
      <c r="FX13" s="22"/>
      <c r="FY13" s="22"/>
      <c r="FZ13" s="22"/>
      <c r="GA13" s="22"/>
      <c r="GB13" s="22"/>
      <c r="GC13" s="22"/>
      <c r="GD13" s="22"/>
      <c r="GE13" s="22"/>
      <c r="GF13" s="22"/>
      <c r="GG13" s="22"/>
      <c r="GH13" s="22"/>
      <c r="GI13" s="22"/>
      <c r="GJ13" s="22"/>
      <c r="GK13" s="22"/>
      <c r="GL13" s="22"/>
      <c r="GM13" s="22"/>
      <c r="GN13" s="22"/>
      <c r="GO13" s="22"/>
      <c r="GP13" s="22"/>
      <c r="GQ13" s="22"/>
      <c r="GR13" s="22"/>
      <c r="GS13" s="22"/>
      <c r="GT13" s="22"/>
      <c r="GU13" s="22"/>
      <c r="GV13" s="22"/>
      <c r="GW13" s="22"/>
      <c r="GX13" s="22"/>
      <c r="GY13" s="22"/>
      <c r="GZ13" s="22"/>
      <c r="HA13" s="22"/>
      <c r="HB13" s="22"/>
      <c r="HC13" s="22"/>
      <c r="HD13" s="22"/>
      <c r="HE13" s="22"/>
      <c r="HF13" s="22"/>
      <c r="HG13" s="22"/>
      <c r="HH13" s="22"/>
      <c r="HI13" s="22"/>
      <c r="HJ13" s="22"/>
      <c r="HK13" s="22"/>
      <c r="HL13" s="22"/>
      <c r="HM13" s="22"/>
      <c r="HN13" s="22"/>
      <c r="HO13" s="22"/>
      <c r="HP13" s="22"/>
      <c r="HQ13" s="22"/>
      <c r="HR13" s="22"/>
      <c r="HS13" s="22"/>
      <c r="HT13" s="22"/>
      <c r="HU13" s="22"/>
      <c r="HV13" s="22"/>
      <c r="HW13" s="22"/>
      <c r="HX13" s="22"/>
      <c r="HY13" s="22"/>
      <c r="HZ13" s="22"/>
      <c r="IA13" s="22"/>
      <c r="IB13" s="22"/>
      <c r="IC13" s="22"/>
      <c r="ID13" s="22"/>
      <c r="IE13" s="22"/>
      <c r="IF13" s="22"/>
      <c r="IG13" s="22"/>
      <c r="IH13" s="22"/>
      <c r="II13" s="22"/>
      <c r="IJ13" s="22"/>
      <c r="IK13" s="22"/>
      <c r="IL13" s="22"/>
      <c r="IM13" s="22"/>
      <c r="IN13" s="22"/>
      <c r="IO13" s="22"/>
      <c r="IP13" s="22"/>
      <c r="IQ13" s="22"/>
      <c r="IR13" s="22"/>
      <c r="IS13" s="22"/>
      <c r="IT13" s="22"/>
      <c r="IU13" s="22"/>
      <c r="IV13" s="22"/>
      <c r="IW13" s="22"/>
      <c r="IX13" s="22"/>
      <c r="IY13" s="22"/>
      <c r="IZ13" s="22"/>
      <c r="JA13" s="22"/>
      <c r="JB13" s="22"/>
      <c r="JC13" s="22"/>
      <c r="JD13" s="22"/>
      <c r="JE13" s="22"/>
      <c r="JF13" s="22"/>
      <c r="JG13" s="22"/>
      <c r="JH13" s="22"/>
      <c r="JI13" s="22"/>
      <c r="JJ13" s="22"/>
      <c r="JK13" s="22"/>
      <c r="JL13" s="22"/>
      <c r="JM13" s="22"/>
      <c r="JN13" s="22"/>
      <c r="JO13" s="22"/>
      <c r="JP13" s="22"/>
      <c r="JQ13" s="22"/>
      <c r="JR13" s="22"/>
      <c r="JS13" s="22"/>
      <c r="JT13" s="22"/>
      <c r="JU13" s="22"/>
      <c r="JV13" s="22"/>
      <c r="JW13" s="22"/>
      <c r="JX13" s="22"/>
      <c r="JY13" s="22"/>
      <c r="JZ13" s="22"/>
      <c r="KA13" s="22"/>
      <c r="KB13" s="22"/>
      <c r="KC13" s="22"/>
      <c r="KD13" s="22"/>
      <c r="KE13" s="22"/>
      <c r="KF13" s="22"/>
      <c r="KG13" s="22"/>
      <c r="KH13" s="22"/>
      <c r="KI13" s="22"/>
      <c r="KJ13" s="22"/>
      <c r="KK13" s="22"/>
      <c r="KL13" s="22"/>
      <c r="KM13" s="22"/>
      <c r="KN13" s="22"/>
      <c r="KO13" s="22"/>
      <c r="KP13" s="22"/>
      <c r="KQ13" s="22"/>
      <c r="KR13" s="22"/>
      <c r="KS13" s="22"/>
      <c r="KT13" s="22"/>
      <c r="KU13" s="22"/>
      <c r="KV13" s="22"/>
      <c r="KW13" s="22"/>
      <c r="KX13" s="22"/>
      <c r="KY13" s="22"/>
      <c r="KZ13" s="22"/>
      <c r="LA13" s="22"/>
      <c r="LB13" s="22"/>
      <c r="LC13" s="22"/>
      <c r="LD13" s="22"/>
      <c r="LE13" s="22"/>
      <c r="LF13" s="22"/>
      <c r="LG13" s="22"/>
      <c r="LH13" s="22"/>
      <c r="LI13" s="22"/>
      <c r="LJ13" s="22"/>
      <c r="LK13" s="22"/>
      <c r="LL13" s="22"/>
      <c r="LM13" s="22"/>
      <c r="LN13" s="22"/>
      <c r="LO13" s="22"/>
      <c r="LP13" s="22"/>
      <c r="LQ13" s="22"/>
      <c r="LR13" s="22"/>
      <c r="LS13" s="22"/>
      <c r="LT13" s="22"/>
      <c r="LU13" s="22"/>
      <c r="LV13" s="22"/>
      <c r="LW13" s="22"/>
      <c r="LX13" s="22"/>
      <c r="LY13" s="22"/>
      <c r="LZ13" s="22"/>
      <c r="MA13" s="22"/>
      <c r="MB13" s="22"/>
      <c r="MC13" s="22"/>
      <c r="MD13" s="22"/>
      <c r="ME13" s="22"/>
      <c r="MF13" s="22"/>
      <c r="MG13" s="22"/>
      <c r="MH13" s="22"/>
      <c r="MI13" s="22"/>
      <c r="MJ13" s="22"/>
    </row>
    <row r="14" spans="1:348" s="4" customFormat="1" ht="14.45" customHeight="1" x14ac:dyDescent="0.25">
      <c r="A14" s="3"/>
      <c r="B14" s="26"/>
      <c r="C14" s="23"/>
      <c r="D14" s="23"/>
      <c r="E14" s="155"/>
      <c r="F14" s="156"/>
      <c r="G14" s="157"/>
      <c r="H14" s="36">
        <f t="shared" si="0"/>
        <v>0</v>
      </c>
      <c r="I14" s="28">
        <f t="shared" si="1"/>
        <v>0</v>
      </c>
      <c r="J14" s="29">
        <f t="shared" si="2"/>
        <v>0</v>
      </c>
      <c r="L14" s="26"/>
      <c r="M14" s="23"/>
      <c r="N14" s="23"/>
      <c r="O14" s="155"/>
      <c r="P14" s="156"/>
      <c r="Q14" s="157"/>
      <c r="R14" s="36">
        <f t="shared" si="3"/>
        <v>0</v>
      </c>
      <c r="S14" s="28">
        <f t="shared" si="4"/>
        <v>0</v>
      </c>
      <c r="T14" s="29">
        <f t="shared" si="5"/>
        <v>0</v>
      </c>
      <c r="V14" s="26"/>
      <c r="W14" s="23"/>
      <c r="X14" s="23"/>
      <c r="Y14" s="155"/>
      <c r="Z14" s="156"/>
      <c r="AA14" s="157"/>
      <c r="AB14" s="36">
        <f t="shared" si="6"/>
        <v>0</v>
      </c>
      <c r="AC14" s="28">
        <f t="shared" si="7"/>
        <v>0</v>
      </c>
      <c r="AD14" s="29">
        <f t="shared" si="8"/>
        <v>0</v>
      </c>
      <c r="AE14" s="22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  <c r="CW14" s="22"/>
      <c r="CX14" s="22"/>
      <c r="CY14" s="22"/>
      <c r="CZ14" s="22"/>
      <c r="DA14" s="22"/>
      <c r="DB14" s="22"/>
      <c r="DC14" s="22"/>
      <c r="DD14" s="22"/>
      <c r="DE14" s="22"/>
      <c r="DF14" s="22"/>
      <c r="DG14" s="22"/>
      <c r="DH14" s="22"/>
      <c r="DI14" s="22"/>
      <c r="DJ14" s="22"/>
      <c r="DK14" s="22"/>
      <c r="DL14" s="22"/>
      <c r="DM14" s="22"/>
      <c r="DN14" s="22"/>
      <c r="DO14" s="22"/>
      <c r="DP14" s="22"/>
      <c r="DQ14" s="22"/>
      <c r="DR14" s="22"/>
      <c r="DS14" s="22"/>
      <c r="DT14" s="22"/>
      <c r="DU14" s="22"/>
      <c r="DV14" s="22"/>
      <c r="DW14" s="22"/>
      <c r="DX14" s="22"/>
      <c r="DY14" s="22"/>
      <c r="DZ14" s="22"/>
      <c r="EA14" s="22"/>
      <c r="EB14" s="22"/>
      <c r="EC14" s="22"/>
      <c r="ED14" s="22"/>
      <c r="EE14" s="22"/>
      <c r="EF14" s="22"/>
      <c r="EG14" s="22"/>
      <c r="EH14" s="22"/>
      <c r="EI14" s="22"/>
      <c r="EJ14" s="22"/>
      <c r="EK14" s="22"/>
      <c r="EL14" s="22"/>
      <c r="EM14" s="22"/>
      <c r="EN14" s="22"/>
      <c r="EO14" s="22"/>
      <c r="EP14" s="22"/>
      <c r="EQ14" s="22"/>
      <c r="ER14" s="22"/>
      <c r="ES14" s="22"/>
      <c r="ET14" s="22"/>
      <c r="EU14" s="22"/>
      <c r="EV14" s="22"/>
      <c r="EW14" s="22"/>
      <c r="EX14" s="22"/>
      <c r="EY14" s="22"/>
      <c r="EZ14" s="22"/>
      <c r="FA14" s="22"/>
      <c r="FB14" s="22"/>
      <c r="FC14" s="22"/>
      <c r="FD14" s="22"/>
      <c r="FE14" s="22"/>
      <c r="FF14" s="22"/>
      <c r="FG14" s="22"/>
      <c r="FH14" s="22"/>
      <c r="FI14" s="22"/>
      <c r="FJ14" s="22"/>
      <c r="FK14" s="22"/>
      <c r="FL14" s="22"/>
      <c r="FM14" s="22"/>
      <c r="FN14" s="22"/>
      <c r="FO14" s="22"/>
      <c r="FP14" s="22"/>
      <c r="FQ14" s="22"/>
      <c r="FR14" s="22"/>
      <c r="FS14" s="22"/>
      <c r="FT14" s="22"/>
      <c r="FU14" s="22"/>
      <c r="FV14" s="22"/>
      <c r="FW14" s="22"/>
      <c r="FX14" s="22"/>
      <c r="FY14" s="22"/>
      <c r="FZ14" s="22"/>
      <c r="GA14" s="22"/>
      <c r="GB14" s="22"/>
      <c r="GC14" s="22"/>
      <c r="GD14" s="22"/>
      <c r="GE14" s="22"/>
      <c r="GF14" s="22"/>
      <c r="GG14" s="22"/>
      <c r="GH14" s="22"/>
      <c r="GI14" s="22"/>
      <c r="GJ14" s="22"/>
      <c r="GK14" s="22"/>
      <c r="GL14" s="22"/>
      <c r="GM14" s="22"/>
      <c r="GN14" s="22"/>
      <c r="GO14" s="22"/>
      <c r="GP14" s="22"/>
      <c r="GQ14" s="22"/>
      <c r="GR14" s="22"/>
      <c r="GS14" s="22"/>
      <c r="GT14" s="22"/>
      <c r="GU14" s="22"/>
      <c r="GV14" s="22"/>
      <c r="GW14" s="22"/>
      <c r="GX14" s="22"/>
      <c r="GY14" s="22"/>
      <c r="GZ14" s="22"/>
      <c r="HA14" s="22"/>
      <c r="HB14" s="22"/>
      <c r="HC14" s="22"/>
      <c r="HD14" s="22"/>
      <c r="HE14" s="22"/>
      <c r="HF14" s="22"/>
      <c r="HG14" s="22"/>
      <c r="HH14" s="22"/>
      <c r="HI14" s="22"/>
      <c r="HJ14" s="22"/>
      <c r="HK14" s="22"/>
      <c r="HL14" s="22"/>
      <c r="HM14" s="22"/>
      <c r="HN14" s="22"/>
      <c r="HO14" s="22"/>
      <c r="HP14" s="22"/>
      <c r="HQ14" s="22"/>
      <c r="HR14" s="22"/>
      <c r="HS14" s="22"/>
      <c r="HT14" s="22"/>
      <c r="HU14" s="22"/>
      <c r="HV14" s="22"/>
      <c r="HW14" s="22"/>
      <c r="HX14" s="22"/>
      <c r="HY14" s="22"/>
      <c r="HZ14" s="22"/>
      <c r="IA14" s="22"/>
      <c r="IB14" s="22"/>
      <c r="IC14" s="22"/>
      <c r="ID14" s="22"/>
      <c r="IE14" s="22"/>
      <c r="IF14" s="22"/>
      <c r="IG14" s="22"/>
      <c r="IH14" s="22"/>
      <c r="II14" s="22"/>
      <c r="IJ14" s="22"/>
      <c r="IK14" s="22"/>
      <c r="IL14" s="22"/>
      <c r="IM14" s="22"/>
      <c r="IN14" s="22"/>
      <c r="IO14" s="22"/>
      <c r="IP14" s="22"/>
      <c r="IQ14" s="22"/>
      <c r="IR14" s="22"/>
      <c r="IS14" s="22"/>
      <c r="IT14" s="22"/>
      <c r="IU14" s="22"/>
      <c r="IV14" s="22"/>
      <c r="IW14" s="22"/>
      <c r="IX14" s="22"/>
      <c r="IY14" s="22"/>
      <c r="IZ14" s="22"/>
      <c r="JA14" s="22"/>
      <c r="JB14" s="22"/>
      <c r="JC14" s="22"/>
      <c r="JD14" s="22"/>
      <c r="JE14" s="22"/>
      <c r="JF14" s="22"/>
      <c r="JG14" s="22"/>
      <c r="JH14" s="22"/>
      <c r="JI14" s="22"/>
      <c r="JJ14" s="22"/>
      <c r="JK14" s="22"/>
      <c r="JL14" s="22"/>
      <c r="JM14" s="22"/>
      <c r="JN14" s="22"/>
      <c r="JO14" s="22"/>
      <c r="JP14" s="22"/>
      <c r="JQ14" s="22"/>
      <c r="JR14" s="22"/>
      <c r="JS14" s="22"/>
      <c r="JT14" s="22"/>
      <c r="JU14" s="22"/>
      <c r="JV14" s="22"/>
      <c r="JW14" s="22"/>
      <c r="JX14" s="22"/>
      <c r="JY14" s="22"/>
      <c r="JZ14" s="22"/>
      <c r="KA14" s="22"/>
      <c r="KB14" s="22"/>
      <c r="KC14" s="22"/>
      <c r="KD14" s="22"/>
      <c r="KE14" s="22"/>
      <c r="KF14" s="22"/>
      <c r="KG14" s="22"/>
      <c r="KH14" s="22"/>
      <c r="KI14" s="22"/>
      <c r="KJ14" s="22"/>
      <c r="KK14" s="22"/>
      <c r="KL14" s="22"/>
      <c r="KM14" s="22"/>
      <c r="KN14" s="22"/>
      <c r="KO14" s="22"/>
      <c r="KP14" s="22"/>
      <c r="KQ14" s="22"/>
      <c r="KR14" s="22"/>
      <c r="KS14" s="22"/>
      <c r="KT14" s="22"/>
      <c r="KU14" s="22"/>
      <c r="KV14" s="22"/>
      <c r="KW14" s="22"/>
      <c r="KX14" s="22"/>
      <c r="KY14" s="22"/>
      <c r="KZ14" s="22"/>
      <c r="LA14" s="22"/>
      <c r="LB14" s="22"/>
      <c r="LC14" s="22"/>
      <c r="LD14" s="22"/>
      <c r="LE14" s="22"/>
      <c r="LF14" s="22"/>
      <c r="LG14" s="22"/>
      <c r="LH14" s="22"/>
      <c r="LI14" s="22"/>
      <c r="LJ14" s="22"/>
      <c r="LK14" s="22"/>
      <c r="LL14" s="22"/>
      <c r="LM14" s="22"/>
      <c r="LN14" s="22"/>
      <c r="LO14" s="22"/>
      <c r="LP14" s="22"/>
      <c r="LQ14" s="22"/>
      <c r="LR14" s="22"/>
      <c r="LS14" s="22"/>
      <c r="LT14" s="22"/>
      <c r="LU14" s="22"/>
      <c r="LV14" s="22"/>
      <c r="LW14" s="22"/>
      <c r="LX14" s="22"/>
      <c r="LY14" s="22"/>
      <c r="LZ14" s="22"/>
      <c r="MA14" s="22"/>
      <c r="MB14" s="22"/>
      <c r="MC14" s="22"/>
      <c r="MD14" s="22"/>
      <c r="ME14" s="22"/>
      <c r="MF14" s="22"/>
      <c r="MG14" s="22"/>
      <c r="MH14" s="22"/>
      <c r="MI14" s="22"/>
      <c r="MJ14" s="22"/>
    </row>
    <row r="15" spans="1:348" s="4" customFormat="1" x14ac:dyDescent="0.25">
      <c r="A15" s="3"/>
      <c r="B15" s="26"/>
      <c r="C15" s="23"/>
      <c r="D15" s="23"/>
      <c r="E15" s="155"/>
      <c r="F15" s="156"/>
      <c r="G15" s="157"/>
      <c r="H15" s="36">
        <f t="shared" si="0"/>
        <v>0</v>
      </c>
      <c r="I15" s="28">
        <f t="shared" si="1"/>
        <v>0</v>
      </c>
      <c r="J15" s="29">
        <f t="shared" si="2"/>
        <v>0</v>
      </c>
      <c r="L15" s="26"/>
      <c r="M15" s="23"/>
      <c r="N15" s="23"/>
      <c r="O15" s="155"/>
      <c r="P15" s="156"/>
      <c r="Q15" s="157"/>
      <c r="R15" s="36">
        <f t="shared" si="3"/>
        <v>0</v>
      </c>
      <c r="S15" s="28">
        <f t="shared" si="4"/>
        <v>0</v>
      </c>
      <c r="T15" s="29">
        <f t="shared" si="5"/>
        <v>0</v>
      </c>
      <c r="V15" s="26"/>
      <c r="W15" s="23"/>
      <c r="X15" s="23"/>
      <c r="Y15" s="155"/>
      <c r="Z15" s="156"/>
      <c r="AA15" s="157"/>
      <c r="AB15" s="36">
        <f t="shared" si="6"/>
        <v>0</v>
      </c>
      <c r="AC15" s="28">
        <f t="shared" si="7"/>
        <v>0</v>
      </c>
      <c r="AD15" s="29">
        <f t="shared" si="8"/>
        <v>0</v>
      </c>
      <c r="AE15" s="22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0"/>
      <c r="AV15" s="40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  <c r="EU15" s="22"/>
      <c r="EV15" s="22"/>
      <c r="EW15" s="22"/>
      <c r="EX15" s="22"/>
      <c r="EY15" s="22"/>
      <c r="EZ15" s="22"/>
      <c r="FA15" s="22"/>
      <c r="FB15" s="22"/>
      <c r="FC15" s="22"/>
      <c r="FD15" s="22"/>
      <c r="FE15" s="22"/>
      <c r="FF15" s="22"/>
      <c r="FG15" s="22"/>
      <c r="FH15" s="22"/>
      <c r="FI15" s="22"/>
      <c r="FJ15" s="22"/>
      <c r="FK15" s="22"/>
      <c r="FL15" s="22"/>
      <c r="FM15" s="22"/>
      <c r="FN15" s="22"/>
      <c r="FO15" s="22"/>
      <c r="FP15" s="22"/>
      <c r="FQ15" s="22"/>
      <c r="FR15" s="22"/>
      <c r="FS15" s="22"/>
      <c r="FT15" s="22"/>
      <c r="FU15" s="22"/>
      <c r="FV15" s="22"/>
      <c r="FW15" s="22"/>
      <c r="FX15" s="22"/>
      <c r="FY15" s="22"/>
      <c r="FZ15" s="22"/>
      <c r="GA15" s="22"/>
      <c r="GB15" s="22"/>
      <c r="GC15" s="22"/>
      <c r="GD15" s="22"/>
      <c r="GE15" s="22"/>
      <c r="GF15" s="22"/>
      <c r="GG15" s="22"/>
      <c r="GH15" s="22"/>
      <c r="GI15" s="22"/>
      <c r="GJ15" s="22"/>
      <c r="GK15" s="22"/>
      <c r="GL15" s="22"/>
      <c r="GM15" s="22"/>
      <c r="GN15" s="22"/>
      <c r="GO15" s="22"/>
      <c r="GP15" s="22"/>
      <c r="GQ15" s="22"/>
      <c r="GR15" s="22"/>
      <c r="GS15" s="22"/>
      <c r="GT15" s="22"/>
      <c r="GU15" s="22"/>
      <c r="GV15" s="22"/>
      <c r="GW15" s="22"/>
      <c r="GX15" s="22"/>
      <c r="GY15" s="22"/>
      <c r="GZ15" s="22"/>
      <c r="HA15" s="22"/>
      <c r="HB15" s="22"/>
      <c r="HC15" s="22"/>
      <c r="HD15" s="22"/>
      <c r="HE15" s="22"/>
      <c r="HF15" s="22"/>
      <c r="HG15" s="22"/>
      <c r="HH15" s="22"/>
      <c r="HI15" s="22"/>
      <c r="HJ15" s="22"/>
      <c r="HK15" s="22"/>
      <c r="HL15" s="22"/>
      <c r="HM15" s="22"/>
      <c r="HN15" s="22"/>
      <c r="HO15" s="22"/>
      <c r="HP15" s="22"/>
      <c r="HQ15" s="22"/>
      <c r="HR15" s="22"/>
      <c r="HS15" s="22"/>
      <c r="HT15" s="22"/>
      <c r="HU15" s="22"/>
      <c r="HV15" s="22"/>
      <c r="HW15" s="22"/>
      <c r="HX15" s="22"/>
      <c r="HY15" s="22"/>
      <c r="HZ15" s="22"/>
      <c r="IA15" s="22"/>
      <c r="IB15" s="22"/>
      <c r="IC15" s="22"/>
      <c r="ID15" s="22"/>
      <c r="IE15" s="22"/>
      <c r="IF15" s="22"/>
      <c r="IG15" s="22"/>
      <c r="IH15" s="22"/>
      <c r="II15" s="22"/>
      <c r="IJ15" s="22"/>
      <c r="IK15" s="22"/>
      <c r="IL15" s="22"/>
      <c r="IM15" s="22"/>
      <c r="IN15" s="22"/>
      <c r="IO15" s="22"/>
      <c r="IP15" s="22"/>
      <c r="IQ15" s="22"/>
      <c r="IR15" s="22"/>
      <c r="IS15" s="22"/>
      <c r="IT15" s="22"/>
      <c r="IU15" s="22"/>
      <c r="IV15" s="22"/>
      <c r="IW15" s="22"/>
      <c r="IX15" s="22"/>
      <c r="IY15" s="22"/>
      <c r="IZ15" s="22"/>
      <c r="JA15" s="22"/>
      <c r="JB15" s="22"/>
      <c r="JC15" s="22"/>
      <c r="JD15" s="22"/>
      <c r="JE15" s="22"/>
      <c r="JF15" s="22"/>
      <c r="JG15" s="22"/>
      <c r="JH15" s="22"/>
      <c r="JI15" s="22"/>
      <c r="JJ15" s="22"/>
      <c r="JK15" s="22"/>
      <c r="JL15" s="22"/>
      <c r="JM15" s="22"/>
      <c r="JN15" s="22"/>
      <c r="JO15" s="22"/>
      <c r="JP15" s="22"/>
      <c r="JQ15" s="22"/>
      <c r="JR15" s="22"/>
      <c r="JS15" s="22"/>
      <c r="JT15" s="22"/>
      <c r="JU15" s="22"/>
      <c r="JV15" s="22"/>
      <c r="JW15" s="22"/>
      <c r="JX15" s="22"/>
      <c r="JY15" s="22"/>
      <c r="JZ15" s="22"/>
      <c r="KA15" s="22"/>
      <c r="KB15" s="22"/>
      <c r="KC15" s="22"/>
      <c r="KD15" s="22"/>
      <c r="KE15" s="22"/>
      <c r="KF15" s="22"/>
      <c r="KG15" s="22"/>
      <c r="KH15" s="22"/>
      <c r="KI15" s="22"/>
      <c r="KJ15" s="22"/>
      <c r="KK15" s="22"/>
      <c r="KL15" s="22"/>
      <c r="KM15" s="22"/>
      <c r="KN15" s="22"/>
      <c r="KO15" s="22"/>
      <c r="KP15" s="22"/>
      <c r="KQ15" s="22"/>
      <c r="KR15" s="22"/>
      <c r="KS15" s="22"/>
      <c r="KT15" s="22"/>
      <c r="KU15" s="22"/>
      <c r="KV15" s="22"/>
      <c r="KW15" s="22"/>
      <c r="KX15" s="22"/>
      <c r="KY15" s="22"/>
      <c r="KZ15" s="22"/>
      <c r="LA15" s="22"/>
      <c r="LB15" s="22"/>
      <c r="LC15" s="22"/>
      <c r="LD15" s="22"/>
      <c r="LE15" s="22"/>
      <c r="LF15" s="22"/>
      <c r="LG15" s="22"/>
      <c r="LH15" s="22"/>
      <c r="LI15" s="22"/>
      <c r="LJ15" s="22"/>
      <c r="LK15" s="22"/>
      <c r="LL15" s="22"/>
      <c r="LM15" s="22"/>
      <c r="LN15" s="22"/>
      <c r="LO15" s="22"/>
      <c r="LP15" s="22"/>
      <c r="LQ15" s="22"/>
      <c r="LR15" s="22"/>
      <c r="LS15" s="22"/>
      <c r="LT15" s="22"/>
      <c r="LU15" s="22"/>
      <c r="LV15" s="22"/>
      <c r="LW15" s="22"/>
      <c r="LX15" s="22"/>
      <c r="LY15" s="22"/>
      <c r="LZ15" s="22"/>
      <c r="MA15" s="22"/>
      <c r="MB15" s="22"/>
      <c r="MC15" s="22"/>
      <c r="MD15" s="22"/>
      <c r="ME15" s="22"/>
      <c r="MF15" s="22"/>
      <c r="MG15" s="22"/>
      <c r="MH15" s="22"/>
      <c r="MI15" s="22"/>
      <c r="MJ15" s="22"/>
    </row>
    <row r="16" spans="1:348" s="4" customFormat="1" x14ac:dyDescent="0.25">
      <c r="A16" s="3"/>
      <c r="B16" s="26"/>
      <c r="C16" s="23"/>
      <c r="D16" s="23"/>
      <c r="E16" s="155"/>
      <c r="F16" s="156"/>
      <c r="G16" s="157"/>
      <c r="H16" s="36">
        <f t="shared" si="0"/>
        <v>0</v>
      </c>
      <c r="I16" s="28">
        <f t="shared" si="1"/>
        <v>0</v>
      </c>
      <c r="J16" s="29">
        <f t="shared" si="2"/>
        <v>0</v>
      </c>
      <c r="L16" s="26"/>
      <c r="M16" s="23"/>
      <c r="N16" s="23"/>
      <c r="O16" s="155"/>
      <c r="P16" s="156"/>
      <c r="Q16" s="157"/>
      <c r="R16" s="36">
        <f t="shared" si="3"/>
        <v>0</v>
      </c>
      <c r="S16" s="28">
        <f t="shared" si="4"/>
        <v>0</v>
      </c>
      <c r="T16" s="29">
        <f t="shared" si="5"/>
        <v>0</v>
      </c>
      <c r="V16" s="26"/>
      <c r="W16" s="23"/>
      <c r="X16" s="23"/>
      <c r="Y16" s="155"/>
      <c r="Z16" s="156"/>
      <c r="AA16" s="157"/>
      <c r="AB16" s="36">
        <f t="shared" si="6"/>
        <v>0</v>
      </c>
      <c r="AC16" s="28">
        <f t="shared" si="7"/>
        <v>0</v>
      </c>
      <c r="AD16" s="29">
        <f t="shared" si="8"/>
        <v>0</v>
      </c>
      <c r="AE16" s="22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40"/>
      <c r="AU16" s="40"/>
      <c r="AV16" s="40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  <c r="CW16" s="22"/>
      <c r="CX16" s="22"/>
      <c r="CY16" s="22"/>
      <c r="CZ16" s="22"/>
      <c r="DA16" s="22"/>
      <c r="DB16" s="22"/>
      <c r="DC16" s="22"/>
      <c r="DD16" s="22"/>
      <c r="DE16" s="22"/>
      <c r="DF16" s="22"/>
      <c r="DG16" s="22"/>
      <c r="DH16" s="22"/>
      <c r="DI16" s="22"/>
      <c r="DJ16" s="22"/>
      <c r="DK16" s="22"/>
      <c r="DL16" s="22"/>
      <c r="DM16" s="22"/>
      <c r="DN16" s="22"/>
      <c r="DO16" s="22"/>
      <c r="DP16" s="22"/>
      <c r="DQ16" s="22"/>
      <c r="DR16" s="22"/>
      <c r="DS16" s="22"/>
      <c r="DT16" s="22"/>
      <c r="DU16" s="22"/>
      <c r="DV16" s="22"/>
      <c r="DW16" s="22"/>
      <c r="DX16" s="22"/>
      <c r="DY16" s="22"/>
      <c r="DZ16" s="22"/>
      <c r="EA16" s="22"/>
      <c r="EB16" s="22"/>
      <c r="EC16" s="22"/>
      <c r="ED16" s="22"/>
      <c r="EE16" s="22"/>
      <c r="EF16" s="22"/>
      <c r="EG16" s="22"/>
      <c r="EH16" s="22"/>
      <c r="EI16" s="22"/>
      <c r="EJ16" s="22"/>
      <c r="EK16" s="22"/>
      <c r="EL16" s="22"/>
      <c r="EM16" s="22"/>
      <c r="EN16" s="22"/>
      <c r="EO16" s="22"/>
      <c r="EP16" s="22"/>
      <c r="EQ16" s="22"/>
      <c r="ER16" s="22"/>
      <c r="ES16" s="22"/>
      <c r="ET16" s="22"/>
      <c r="EU16" s="22"/>
      <c r="EV16" s="22"/>
      <c r="EW16" s="22"/>
      <c r="EX16" s="22"/>
      <c r="EY16" s="22"/>
      <c r="EZ16" s="22"/>
      <c r="FA16" s="22"/>
      <c r="FB16" s="22"/>
      <c r="FC16" s="22"/>
      <c r="FD16" s="22"/>
      <c r="FE16" s="22"/>
      <c r="FF16" s="22"/>
      <c r="FG16" s="22"/>
      <c r="FH16" s="22"/>
      <c r="FI16" s="22"/>
      <c r="FJ16" s="22"/>
      <c r="FK16" s="22"/>
      <c r="FL16" s="22"/>
      <c r="FM16" s="22"/>
      <c r="FN16" s="22"/>
      <c r="FO16" s="22"/>
      <c r="FP16" s="22"/>
      <c r="FQ16" s="22"/>
      <c r="FR16" s="22"/>
      <c r="FS16" s="22"/>
      <c r="FT16" s="22"/>
      <c r="FU16" s="22"/>
      <c r="FV16" s="22"/>
      <c r="FW16" s="22"/>
      <c r="FX16" s="22"/>
      <c r="FY16" s="22"/>
      <c r="FZ16" s="22"/>
      <c r="GA16" s="22"/>
      <c r="GB16" s="22"/>
      <c r="GC16" s="22"/>
      <c r="GD16" s="22"/>
      <c r="GE16" s="22"/>
      <c r="GF16" s="22"/>
      <c r="GG16" s="22"/>
      <c r="GH16" s="22"/>
      <c r="GI16" s="22"/>
      <c r="GJ16" s="22"/>
      <c r="GK16" s="22"/>
      <c r="GL16" s="22"/>
      <c r="GM16" s="22"/>
      <c r="GN16" s="22"/>
      <c r="GO16" s="22"/>
      <c r="GP16" s="22"/>
      <c r="GQ16" s="22"/>
      <c r="GR16" s="22"/>
      <c r="GS16" s="22"/>
      <c r="GT16" s="22"/>
      <c r="GU16" s="22"/>
      <c r="GV16" s="22"/>
      <c r="GW16" s="22"/>
      <c r="GX16" s="22"/>
      <c r="GY16" s="22"/>
      <c r="GZ16" s="22"/>
      <c r="HA16" s="22"/>
      <c r="HB16" s="22"/>
      <c r="HC16" s="22"/>
      <c r="HD16" s="22"/>
      <c r="HE16" s="22"/>
      <c r="HF16" s="22"/>
      <c r="HG16" s="22"/>
      <c r="HH16" s="22"/>
      <c r="HI16" s="22"/>
      <c r="HJ16" s="22"/>
      <c r="HK16" s="22"/>
      <c r="HL16" s="22"/>
      <c r="HM16" s="22"/>
      <c r="HN16" s="22"/>
      <c r="HO16" s="22"/>
      <c r="HP16" s="22"/>
      <c r="HQ16" s="22"/>
      <c r="HR16" s="22"/>
      <c r="HS16" s="22"/>
      <c r="HT16" s="22"/>
      <c r="HU16" s="22"/>
      <c r="HV16" s="22"/>
      <c r="HW16" s="22"/>
      <c r="HX16" s="22"/>
      <c r="HY16" s="22"/>
      <c r="HZ16" s="22"/>
      <c r="IA16" s="22"/>
      <c r="IB16" s="22"/>
      <c r="IC16" s="22"/>
      <c r="ID16" s="22"/>
      <c r="IE16" s="22"/>
      <c r="IF16" s="22"/>
      <c r="IG16" s="22"/>
      <c r="IH16" s="22"/>
      <c r="II16" s="22"/>
      <c r="IJ16" s="22"/>
      <c r="IK16" s="22"/>
      <c r="IL16" s="22"/>
      <c r="IM16" s="22"/>
      <c r="IN16" s="22"/>
      <c r="IO16" s="22"/>
      <c r="IP16" s="22"/>
      <c r="IQ16" s="22"/>
      <c r="IR16" s="22"/>
      <c r="IS16" s="22"/>
      <c r="IT16" s="22"/>
      <c r="IU16" s="22"/>
      <c r="IV16" s="22"/>
      <c r="IW16" s="22"/>
      <c r="IX16" s="22"/>
      <c r="IY16" s="22"/>
      <c r="IZ16" s="22"/>
      <c r="JA16" s="22"/>
      <c r="JB16" s="22"/>
      <c r="JC16" s="22"/>
      <c r="JD16" s="22"/>
      <c r="JE16" s="22"/>
      <c r="JF16" s="22"/>
      <c r="JG16" s="22"/>
      <c r="JH16" s="22"/>
      <c r="JI16" s="22"/>
      <c r="JJ16" s="22"/>
      <c r="JK16" s="22"/>
      <c r="JL16" s="22"/>
      <c r="JM16" s="22"/>
      <c r="JN16" s="22"/>
      <c r="JO16" s="22"/>
      <c r="JP16" s="22"/>
      <c r="JQ16" s="22"/>
      <c r="JR16" s="22"/>
      <c r="JS16" s="22"/>
      <c r="JT16" s="22"/>
      <c r="JU16" s="22"/>
      <c r="JV16" s="22"/>
      <c r="JW16" s="22"/>
      <c r="JX16" s="22"/>
      <c r="JY16" s="22"/>
      <c r="JZ16" s="22"/>
      <c r="KA16" s="22"/>
      <c r="KB16" s="22"/>
      <c r="KC16" s="22"/>
      <c r="KD16" s="22"/>
      <c r="KE16" s="22"/>
      <c r="KF16" s="22"/>
      <c r="KG16" s="22"/>
      <c r="KH16" s="22"/>
      <c r="KI16" s="22"/>
      <c r="KJ16" s="22"/>
      <c r="KK16" s="22"/>
      <c r="KL16" s="22"/>
      <c r="KM16" s="22"/>
      <c r="KN16" s="22"/>
      <c r="KO16" s="22"/>
      <c r="KP16" s="22"/>
      <c r="KQ16" s="22"/>
      <c r="KR16" s="22"/>
      <c r="KS16" s="22"/>
      <c r="KT16" s="22"/>
      <c r="KU16" s="22"/>
      <c r="KV16" s="22"/>
      <c r="KW16" s="22"/>
      <c r="KX16" s="22"/>
      <c r="KY16" s="22"/>
      <c r="KZ16" s="22"/>
      <c r="LA16" s="22"/>
      <c r="LB16" s="22"/>
      <c r="LC16" s="22"/>
      <c r="LD16" s="22"/>
      <c r="LE16" s="22"/>
      <c r="LF16" s="22"/>
      <c r="LG16" s="22"/>
      <c r="LH16" s="22"/>
      <c r="LI16" s="22"/>
      <c r="LJ16" s="22"/>
      <c r="LK16" s="22"/>
      <c r="LL16" s="22"/>
      <c r="LM16" s="22"/>
      <c r="LN16" s="22"/>
      <c r="LO16" s="22"/>
      <c r="LP16" s="22"/>
      <c r="LQ16" s="22"/>
      <c r="LR16" s="22"/>
      <c r="LS16" s="22"/>
      <c r="LT16" s="22"/>
      <c r="LU16" s="22"/>
      <c r="LV16" s="22"/>
      <c r="LW16" s="22"/>
      <c r="LX16" s="22"/>
      <c r="LY16" s="22"/>
      <c r="LZ16" s="22"/>
      <c r="MA16" s="22"/>
      <c r="MB16" s="22"/>
      <c r="MC16" s="22"/>
      <c r="MD16" s="22"/>
      <c r="ME16" s="22"/>
      <c r="MF16" s="22"/>
      <c r="MG16" s="22"/>
      <c r="MH16" s="22"/>
      <c r="MI16" s="22"/>
      <c r="MJ16" s="22"/>
    </row>
    <row r="17" spans="1:348" s="4" customFormat="1" ht="24.75" thickBot="1" x14ac:dyDescent="0.3">
      <c r="A17" s="3"/>
      <c r="B17" s="27" t="s">
        <v>100</v>
      </c>
      <c r="C17" s="24"/>
      <c r="D17" s="24"/>
      <c r="E17" s="37"/>
      <c r="F17" s="30"/>
      <c r="G17" s="31"/>
      <c r="H17" s="37"/>
      <c r="I17" s="30"/>
      <c r="J17" s="31"/>
      <c r="L17" s="27" t="s">
        <v>99</v>
      </c>
      <c r="M17" s="24"/>
      <c r="N17" s="24"/>
      <c r="O17" s="37"/>
      <c r="P17" s="30"/>
      <c r="Q17" s="31"/>
      <c r="R17" s="37"/>
      <c r="S17" s="30"/>
      <c r="T17" s="31"/>
      <c r="V17" s="27" t="s">
        <v>99</v>
      </c>
      <c r="W17" s="24"/>
      <c r="X17" s="24"/>
      <c r="Y17" s="37"/>
      <c r="Z17" s="30"/>
      <c r="AA17" s="31"/>
      <c r="AB17" s="37"/>
      <c r="AC17" s="30"/>
      <c r="AD17" s="31"/>
      <c r="AE17" s="22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  <c r="CW17" s="22"/>
      <c r="CX17" s="22"/>
      <c r="CY17" s="22"/>
      <c r="CZ17" s="22"/>
      <c r="DA17" s="22"/>
      <c r="DB17" s="22"/>
      <c r="DC17" s="22"/>
      <c r="DD17" s="22"/>
      <c r="DE17" s="22"/>
      <c r="DF17" s="22"/>
      <c r="DG17" s="22"/>
      <c r="DH17" s="22"/>
      <c r="DI17" s="22"/>
      <c r="DJ17" s="22"/>
      <c r="DK17" s="22"/>
      <c r="DL17" s="22"/>
      <c r="DM17" s="22"/>
      <c r="DN17" s="22"/>
      <c r="DO17" s="22"/>
      <c r="DP17" s="22"/>
      <c r="DQ17" s="22"/>
      <c r="DR17" s="22"/>
      <c r="DS17" s="22"/>
      <c r="DT17" s="22"/>
      <c r="DU17" s="22"/>
      <c r="DV17" s="22"/>
      <c r="DW17" s="22"/>
      <c r="DX17" s="22"/>
      <c r="DY17" s="22"/>
      <c r="DZ17" s="22"/>
      <c r="EA17" s="22"/>
      <c r="EB17" s="22"/>
      <c r="EC17" s="22"/>
      <c r="ED17" s="22"/>
      <c r="EE17" s="22"/>
      <c r="EF17" s="22"/>
      <c r="EG17" s="22"/>
      <c r="EH17" s="22"/>
      <c r="EI17" s="22"/>
      <c r="EJ17" s="22"/>
      <c r="EK17" s="22"/>
      <c r="EL17" s="22"/>
      <c r="EM17" s="22"/>
      <c r="EN17" s="22"/>
      <c r="EO17" s="22"/>
      <c r="EP17" s="22"/>
      <c r="EQ17" s="22"/>
      <c r="ER17" s="22"/>
      <c r="ES17" s="22"/>
      <c r="ET17" s="22"/>
      <c r="EU17" s="22"/>
      <c r="EV17" s="22"/>
      <c r="EW17" s="22"/>
      <c r="EX17" s="22"/>
      <c r="EY17" s="22"/>
      <c r="EZ17" s="22"/>
      <c r="FA17" s="22"/>
      <c r="FB17" s="22"/>
      <c r="FC17" s="22"/>
      <c r="FD17" s="22"/>
      <c r="FE17" s="22"/>
      <c r="FF17" s="22"/>
      <c r="FG17" s="22"/>
      <c r="FH17" s="22"/>
      <c r="FI17" s="22"/>
      <c r="FJ17" s="22"/>
      <c r="FK17" s="22"/>
      <c r="FL17" s="22"/>
      <c r="FM17" s="22"/>
      <c r="FN17" s="22"/>
      <c r="FO17" s="22"/>
      <c r="FP17" s="22"/>
      <c r="FQ17" s="22"/>
      <c r="FR17" s="22"/>
      <c r="FS17" s="22"/>
      <c r="FT17" s="22"/>
      <c r="FU17" s="22"/>
      <c r="FV17" s="22"/>
      <c r="FW17" s="22"/>
      <c r="FX17" s="22"/>
      <c r="FY17" s="22"/>
      <c r="FZ17" s="22"/>
      <c r="GA17" s="22"/>
      <c r="GB17" s="22"/>
      <c r="GC17" s="22"/>
      <c r="GD17" s="22"/>
      <c r="GE17" s="22"/>
      <c r="GF17" s="22"/>
      <c r="GG17" s="22"/>
      <c r="GH17" s="22"/>
      <c r="GI17" s="22"/>
      <c r="GJ17" s="22"/>
      <c r="GK17" s="22"/>
      <c r="GL17" s="22"/>
      <c r="GM17" s="22"/>
      <c r="GN17" s="22"/>
      <c r="GO17" s="22"/>
      <c r="GP17" s="22"/>
      <c r="GQ17" s="22"/>
      <c r="GR17" s="22"/>
      <c r="GS17" s="22"/>
      <c r="GT17" s="22"/>
      <c r="GU17" s="22"/>
      <c r="GV17" s="22"/>
      <c r="GW17" s="22"/>
      <c r="GX17" s="22"/>
      <c r="GY17" s="22"/>
      <c r="GZ17" s="22"/>
      <c r="HA17" s="22"/>
      <c r="HB17" s="22"/>
      <c r="HC17" s="22"/>
      <c r="HD17" s="22"/>
      <c r="HE17" s="22"/>
      <c r="HF17" s="22"/>
      <c r="HG17" s="22"/>
      <c r="HH17" s="22"/>
      <c r="HI17" s="22"/>
      <c r="HJ17" s="22"/>
      <c r="HK17" s="22"/>
      <c r="HL17" s="22"/>
      <c r="HM17" s="22"/>
      <c r="HN17" s="22"/>
      <c r="HO17" s="22"/>
      <c r="HP17" s="22"/>
      <c r="HQ17" s="22"/>
      <c r="HR17" s="22"/>
      <c r="HS17" s="22"/>
      <c r="HT17" s="22"/>
      <c r="HU17" s="22"/>
      <c r="HV17" s="22"/>
      <c r="HW17" s="22"/>
      <c r="HX17" s="22"/>
      <c r="HY17" s="22"/>
      <c r="HZ17" s="22"/>
      <c r="IA17" s="22"/>
      <c r="IB17" s="22"/>
      <c r="IC17" s="22"/>
      <c r="ID17" s="22"/>
      <c r="IE17" s="22"/>
      <c r="IF17" s="22"/>
      <c r="IG17" s="22"/>
      <c r="IH17" s="22"/>
      <c r="II17" s="22"/>
      <c r="IJ17" s="22"/>
      <c r="IK17" s="22"/>
      <c r="IL17" s="22"/>
      <c r="IM17" s="22"/>
      <c r="IN17" s="22"/>
      <c r="IO17" s="22"/>
      <c r="IP17" s="22"/>
      <c r="IQ17" s="22"/>
      <c r="IR17" s="22"/>
      <c r="IS17" s="22"/>
      <c r="IT17" s="22"/>
      <c r="IU17" s="22"/>
      <c r="IV17" s="22"/>
      <c r="IW17" s="22"/>
      <c r="IX17" s="22"/>
      <c r="IY17" s="22"/>
      <c r="IZ17" s="22"/>
      <c r="JA17" s="22"/>
      <c r="JB17" s="22"/>
      <c r="JC17" s="22"/>
      <c r="JD17" s="22"/>
      <c r="JE17" s="22"/>
      <c r="JF17" s="22"/>
      <c r="JG17" s="22"/>
      <c r="JH17" s="22"/>
      <c r="JI17" s="22"/>
      <c r="JJ17" s="22"/>
      <c r="JK17" s="22"/>
      <c r="JL17" s="22"/>
      <c r="JM17" s="22"/>
      <c r="JN17" s="22"/>
      <c r="JO17" s="22"/>
      <c r="JP17" s="22"/>
      <c r="JQ17" s="22"/>
      <c r="JR17" s="22"/>
      <c r="JS17" s="22"/>
      <c r="JT17" s="22"/>
      <c r="JU17" s="22"/>
      <c r="JV17" s="22"/>
      <c r="JW17" s="22"/>
      <c r="JX17" s="22"/>
      <c r="JY17" s="22"/>
      <c r="JZ17" s="22"/>
      <c r="KA17" s="22"/>
      <c r="KB17" s="22"/>
      <c r="KC17" s="22"/>
      <c r="KD17" s="22"/>
      <c r="KE17" s="22"/>
      <c r="KF17" s="22"/>
      <c r="KG17" s="22"/>
      <c r="KH17" s="22"/>
      <c r="KI17" s="22"/>
      <c r="KJ17" s="22"/>
      <c r="KK17" s="22"/>
      <c r="KL17" s="22"/>
      <c r="KM17" s="22"/>
      <c r="KN17" s="22"/>
      <c r="KO17" s="22"/>
      <c r="KP17" s="22"/>
      <c r="KQ17" s="22"/>
      <c r="KR17" s="22"/>
      <c r="KS17" s="22"/>
      <c r="KT17" s="22"/>
      <c r="KU17" s="22"/>
      <c r="KV17" s="22"/>
      <c r="KW17" s="22"/>
      <c r="KX17" s="22"/>
      <c r="KY17" s="22"/>
      <c r="KZ17" s="22"/>
      <c r="LA17" s="22"/>
      <c r="LB17" s="22"/>
      <c r="LC17" s="22"/>
      <c r="LD17" s="22"/>
      <c r="LE17" s="22"/>
      <c r="LF17" s="22"/>
      <c r="LG17" s="22"/>
      <c r="LH17" s="22"/>
      <c r="LI17" s="22"/>
      <c r="LJ17" s="22"/>
      <c r="LK17" s="22"/>
      <c r="LL17" s="22"/>
      <c r="LM17" s="22"/>
      <c r="LN17" s="22"/>
      <c r="LO17" s="22"/>
      <c r="LP17" s="22"/>
      <c r="LQ17" s="22"/>
      <c r="LR17" s="22"/>
      <c r="LS17" s="22"/>
      <c r="LT17" s="22"/>
      <c r="LU17" s="22"/>
      <c r="LV17" s="22"/>
      <c r="LW17" s="22"/>
      <c r="LX17" s="22"/>
      <c r="LY17" s="22"/>
      <c r="LZ17" s="22"/>
      <c r="MA17" s="22"/>
      <c r="MB17" s="22"/>
      <c r="MC17" s="22"/>
      <c r="MD17" s="22"/>
      <c r="ME17" s="22"/>
      <c r="MF17" s="22"/>
      <c r="MG17" s="22"/>
      <c r="MH17" s="22"/>
      <c r="MI17" s="22"/>
      <c r="MJ17" s="22"/>
    </row>
    <row r="18" spans="1:348" s="16" customFormat="1" ht="23.25" thickBot="1" x14ac:dyDescent="0.3">
      <c r="A18" s="13" t="s">
        <v>47</v>
      </c>
      <c r="B18" s="14" t="s">
        <v>35</v>
      </c>
      <c r="C18" s="25"/>
      <c r="D18" s="25"/>
      <c r="E18" s="38">
        <f t="shared" ref="E18" si="9">SUM(E8:E17)</f>
        <v>0</v>
      </c>
      <c r="F18" s="32">
        <f>ROUND(SUM(F8:F17),0)</f>
        <v>0</v>
      </c>
      <c r="G18" s="32">
        <f>ROUND(SUM(G8:G17),0)</f>
        <v>0</v>
      </c>
      <c r="H18" s="181">
        <f>SUM(H8:H17)</f>
        <v>0</v>
      </c>
      <c r="I18" s="32">
        <f t="shared" ref="I18:J18" si="10">ROUND(SUM(I8:I17),0)</f>
        <v>0</v>
      </c>
      <c r="J18" s="32">
        <f t="shared" si="10"/>
        <v>0</v>
      </c>
      <c r="L18" s="14" t="s">
        <v>35</v>
      </c>
      <c r="M18" s="25"/>
      <c r="N18" s="25"/>
      <c r="O18" s="38">
        <f t="shared" ref="O18" si="11">SUM(O8:O17)</f>
        <v>0</v>
      </c>
      <c r="P18" s="32">
        <f t="shared" ref="P18:T18" si="12">ROUND(SUM(P8:P17),0)</f>
        <v>0</v>
      </c>
      <c r="Q18" s="32">
        <f t="shared" si="12"/>
        <v>0</v>
      </c>
      <c r="R18" s="181">
        <f>SUM(R8:R17)</f>
        <v>0</v>
      </c>
      <c r="S18" s="32">
        <f t="shared" si="12"/>
        <v>0</v>
      </c>
      <c r="T18" s="32">
        <f t="shared" si="12"/>
        <v>0</v>
      </c>
      <c r="V18" s="14" t="s">
        <v>35</v>
      </c>
      <c r="W18" s="25"/>
      <c r="X18" s="25"/>
      <c r="Y18" s="38">
        <f t="shared" ref="Y18" si="13">SUM(Y8:Y17)</f>
        <v>0</v>
      </c>
      <c r="Z18" s="32">
        <f t="shared" ref="Z18:AD18" si="14">ROUND(SUM(Z8:Z17),0)</f>
        <v>0</v>
      </c>
      <c r="AA18" s="32">
        <f t="shared" si="14"/>
        <v>0</v>
      </c>
      <c r="AB18" s="181">
        <f>SUM(AB8:AB17)</f>
        <v>0</v>
      </c>
      <c r="AC18" s="32">
        <f t="shared" si="14"/>
        <v>0</v>
      </c>
      <c r="AD18" s="32">
        <f t="shared" si="14"/>
        <v>0</v>
      </c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</row>
    <row r="19" spans="1:348" s="16" customFormat="1" x14ac:dyDescent="0.25">
      <c r="A19" s="13"/>
      <c r="B19" s="14" t="s">
        <v>36</v>
      </c>
      <c r="C19" s="25"/>
      <c r="D19" s="25"/>
      <c r="E19" s="105"/>
      <c r="F19" s="105"/>
      <c r="G19" s="106"/>
      <c r="H19" s="105"/>
      <c r="I19" s="105"/>
      <c r="J19" s="106"/>
      <c r="L19" s="14" t="s">
        <v>36</v>
      </c>
      <c r="M19" s="25"/>
      <c r="N19" s="25"/>
      <c r="O19" s="105"/>
      <c r="P19" s="105"/>
      <c r="Q19" s="106"/>
      <c r="R19" s="105"/>
      <c r="S19" s="105"/>
      <c r="T19" s="106"/>
      <c r="V19" s="14" t="s">
        <v>36</v>
      </c>
      <c r="W19" s="25"/>
      <c r="X19" s="25"/>
      <c r="Y19" s="105"/>
      <c r="Z19" s="105"/>
      <c r="AA19" s="106"/>
      <c r="AB19" s="105"/>
      <c r="AC19" s="105"/>
      <c r="AD19" s="106"/>
      <c r="AF19" s="40"/>
      <c r="AG19" s="40"/>
      <c r="AH19" s="40"/>
      <c r="AI19" s="40"/>
      <c r="AJ19" s="40"/>
      <c r="AK19" s="40"/>
      <c r="AL19" s="40"/>
      <c r="AM19" s="40"/>
      <c r="AN19" s="40"/>
      <c r="AO19" s="40"/>
      <c r="AP19" s="40"/>
      <c r="AQ19" s="40"/>
      <c r="AR19" s="40"/>
      <c r="AS19" s="40"/>
      <c r="AT19" s="40"/>
      <c r="AU19" s="40"/>
      <c r="AV19" s="40"/>
    </row>
    <row r="20" spans="1:348" s="16" customFormat="1" x14ac:dyDescent="0.25">
      <c r="A20" s="13"/>
      <c r="B20" s="42"/>
      <c r="C20" s="107"/>
      <c r="D20" s="108"/>
      <c r="E20" s="108"/>
      <c r="F20" s="108"/>
      <c r="G20" s="108"/>
      <c r="H20" s="108"/>
      <c r="I20" s="108"/>
      <c r="J20" s="108"/>
      <c r="K20" s="22"/>
      <c r="L20" s="42"/>
      <c r="M20" s="107"/>
      <c r="N20" s="108"/>
      <c r="O20" s="108"/>
      <c r="P20" s="108"/>
      <c r="Q20" s="108"/>
      <c r="R20" s="108"/>
      <c r="S20" s="108"/>
      <c r="T20" s="108"/>
      <c r="U20" s="22"/>
      <c r="V20" s="42"/>
      <c r="W20" s="109"/>
      <c r="X20" s="109"/>
      <c r="Y20" s="109"/>
      <c r="Z20" s="109"/>
      <c r="AA20" s="109"/>
      <c r="AB20" s="109"/>
      <c r="AC20" s="109"/>
      <c r="AD20" s="109"/>
      <c r="AE20" s="22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</row>
  </sheetData>
  <sheetProtection algorithmName="SHA-512" hashValue="OKb56cOE6ofGAdMjqAOBvbTvmiFnIEGBAojVEdNNpuOkdEbax9Nr5M28wDJzX/9gh0qljjqDaoDXDey22HkOgw==" saltValue="sdtYJiggkftphk1XJaFleA==" spinCount="100000" sheet="1" objects="1" scenarios="1" insertRows="0"/>
  <pageMargins left="0.7" right="0.7" top="0.78740157499999996" bottom="0.78740157499999996" header="0.3" footer="0.3"/>
  <pageSetup paperSize="9" orientation="landscape" verticalDpi="1200" r:id="rId1"/>
  <headerFooter>
    <oddHeader>&amp;C&amp;F - &amp;A - Příloha č. 2</oddHeader>
    <oddFooter>&amp;C&amp;P/&amp;N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GG16"/>
  <sheetViews>
    <sheetView topLeftCell="B1" zoomScale="80" zoomScaleNormal="80" workbookViewId="0">
      <selection activeCell="B1" sqref="B1"/>
    </sheetView>
  </sheetViews>
  <sheetFormatPr defaultColWidth="9.85546875" defaultRowHeight="15" x14ac:dyDescent="0.25"/>
  <cols>
    <col min="1" max="1" width="3.7109375" style="13" hidden="1" customWidth="1"/>
    <col min="2" max="2" width="31.7109375" style="22" customWidth="1"/>
    <col min="3" max="3" width="10.140625" style="22" customWidth="1"/>
    <col min="4" max="4" width="36.140625" style="22" customWidth="1"/>
    <col min="5" max="7" width="8.7109375" style="22" customWidth="1"/>
    <col min="8" max="10" width="8.7109375" style="22" hidden="1" customWidth="1"/>
    <col min="11" max="11" width="3.7109375" style="22" customWidth="1"/>
    <col min="12" max="12" width="28.7109375" style="22" customWidth="1"/>
    <col min="13" max="13" width="10.140625" style="22" customWidth="1"/>
    <col min="14" max="14" width="36.140625" style="22" customWidth="1"/>
    <col min="15" max="17" width="8.7109375" style="22" customWidth="1"/>
    <col min="18" max="20" width="8.7109375" style="22" hidden="1" customWidth="1"/>
    <col min="21" max="21" width="3.7109375" style="22" customWidth="1"/>
    <col min="22" max="22" width="28.7109375" style="22" customWidth="1"/>
    <col min="23" max="23" width="10.140625" style="22" customWidth="1"/>
    <col min="24" max="24" width="36.140625" style="22" customWidth="1"/>
    <col min="25" max="27" width="8.7109375" style="22" customWidth="1"/>
    <col min="28" max="30" width="8.7109375" style="22" hidden="1" customWidth="1"/>
    <col min="31" max="31" width="11.28515625" style="22" customWidth="1"/>
    <col min="32" max="156" width="9.85546875" style="40"/>
    <col min="157" max="16384" width="9.85546875" style="22"/>
  </cols>
  <sheetData>
    <row r="1" spans="1:189" s="16" customFormat="1" ht="15.75" thickBot="1" x14ac:dyDescent="0.3">
      <c r="E1" s="171" t="str">
        <f>'Údaje a typ výzkumu'!C16</f>
        <v>Přihláška projektu</v>
      </c>
      <c r="F1" s="172"/>
      <c r="G1" s="173"/>
      <c r="H1" s="171" t="str">
        <f>'Údaje a typ výzkumu'!C17</f>
        <v>Podle Smlouvy</v>
      </c>
      <c r="I1" s="172"/>
      <c r="J1" s="173"/>
      <c r="O1" s="171" t="str">
        <f>'Údaje a typ výzkumu'!C16</f>
        <v>Přihláška projektu</v>
      </c>
      <c r="P1" s="172"/>
      <c r="Q1" s="173"/>
      <c r="R1" s="171" t="str">
        <f>'Údaje a typ výzkumu'!C17</f>
        <v>Podle Smlouvy</v>
      </c>
      <c r="S1" s="172"/>
      <c r="T1" s="173"/>
      <c r="Y1" s="171" t="str">
        <f>'Údaje a typ výzkumu'!C16</f>
        <v>Přihláška projektu</v>
      </c>
      <c r="Z1" s="172"/>
      <c r="AA1" s="173"/>
      <c r="AB1" s="171" t="str">
        <f>'Údaje a typ výzkumu'!C17</f>
        <v>Podle Smlouvy</v>
      </c>
      <c r="AC1" s="172"/>
      <c r="AD1" s="173"/>
      <c r="AF1" s="267"/>
      <c r="AG1" s="267"/>
      <c r="AH1" s="267"/>
      <c r="AI1" s="267"/>
      <c r="AJ1" s="267"/>
      <c r="AK1" s="267"/>
      <c r="AL1" s="267"/>
      <c r="AM1" s="267"/>
      <c r="AN1" s="267"/>
      <c r="AO1" s="267"/>
      <c r="AP1" s="267"/>
      <c r="AQ1" s="267"/>
      <c r="AR1" s="267"/>
      <c r="AS1" s="267"/>
      <c r="AT1" s="267"/>
      <c r="AU1" s="267"/>
      <c r="AV1" s="267"/>
      <c r="AW1" s="267"/>
      <c r="AX1" s="267"/>
      <c r="AY1" s="267"/>
      <c r="AZ1" s="267"/>
      <c r="BA1" s="267"/>
      <c r="BB1" s="267"/>
      <c r="BC1" s="267"/>
      <c r="BD1" s="267"/>
      <c r="BE1" s="267"/>
      <c r="BF1" s="267"/>
      <c r="BG1" s="267"/>
      <c r="BH1" s="267"/>
      <c r="BI1" s="267"/>
      <c r="BJ1" s="267"/>
      <c r="BK1" s="267"/>
      <c r="BL1" s="267"/>
      <c r="BM1" s="267"/>
      <c r="BN1" s="267"/>
      <c r="BO1" s="267"/>
      <c r="BP1" s="267"/>
      <c r="BQ1" s="267"/>
      <c r="BR1" s="267"/>
      <c r="BS1" s="267"/>
      <c r="BT1" s="267"/>
      <c r="BU1" s="267"/>
      <c r="BV1" s="267"/>
      <c r="BW1" s="267"/>
      <c r="BX1" s="267"/>
      <c r="BY1" s="267"/>
      <c r="BZ1" s="267"/>
      <c r="CA1" s="267"/>
      <c r="CB1" s="267"/>
      <c r="CC1" s="267"/>
      <c r="CD1" s="267"/>
      <c r="CE1" s="267"/>
      <c r="CF1" s="267"/>
      <c r="CG1" s="267"/>
      <c r="CH1" s="267"/>
      <c r="CI1" s="267"/>
      <c r="CJ1" s="267"/>
      <c r="CK1" s="267"/>
      <c r="CL1" s="267"/>
      <c r="CM1" s="267"/>
      <c r="CN1" s="267"/>
      <c r="CO1" s="267"/>
      <c r="CP1" s="267"/>
      <c r="CQ1" s="267"/>
      <c r="CR1" s="267"/>
      <c r="CS1" s="267"/>
      <c r="CT1" s="267"/>
      <c r="CU1" s="267"/>
      <c r="CV1" s="267"/>
      <c r="CW1" s="267"/>
      <c r="CX1" s="267"/>
      <c r="CY1" s="267"/>
      <c r="CZ1" s="267"/>
      <c r="DA1" s="267"/>
      <c r="DB1" s="267"/>
      <c r="DC1" s="267"/>
      <c r="DD1" s="267"/>
      <c r="DE1" s="267"/>
      <c r="DF1" s="267"/>
      <c r="DG1" s="267"/>
      <c r="DH1" s="267"/>
      <c r="DI1" s="267"/>
      <c r="DJ1" s="267"/>
      <c r="DK1" s="267"/>
      <c r="DL1" s="267"/>
      <c r="DM1" s="267"/>
      <c r="DN1" s="267"/>
      <c r="DO1" s="267"/>
      <c r="DP1" s="267"/>
      <c r="DQ1" s="267"/>
      <c r="DR1" s="267"/>
      <c r="DS1" s="267"/>
      <c r="DT1" s="267"/>
      <c r="DU1" s="267"/>
      <c r="DV1" s="267"/>
      <c r="DW1" s="267"/>
      <c r="DX1" s="267"/>
      <c r="DY1" s="267"/>
      <c r="DZ1" s="267"/>
      <c r="EA1" s="267"/>
      <c r="EB1" s="267"/>
      <c r="EC1" s="267"/>
      <c r="ED1" s="267"/>
      <c r="EE1" s="267"/>
      <c r="EF1" s="267"/>
      <c r="EG1" s="267"/>
      <c r="EH1" s="267"/>
      <c r="EI1" s="267"/>
      <c r="EJ1" s="267"/>
      <c r="EK1" s="267"/>
      <c r="EL1" s="267"/>
      <c r="EM1" s="267"/>
      <c r="EN1" s="267"/>
      <c r="EO1" s="267"/>
      <c r="EP1" s="267"/>
      <c r="EQ1" s="267"/>
      <c r="ER1" s="267"/>
      <c r="ES1" s="267"/>
      <c r="ET1" s="267"/>
      <c r="EU1" s="267"/>
      <c r="EV1" s="267"/>
      <c r="EW1" s="267"/>
      <c r="EX1" s="267"/>
      <c r="EY1" s="267"/>
      <c r="EZ1" s="267"/>
      <c r="FA1" s="267"/>
      <c r="FB1" s="267"/>
      <c r="FC1" s="267"/>
    </row>
    <row r="2" spans="1:189" s="89" customFormat="1" ht="15.75" thickBot="1" x14ac:dyDescent="0.3">
      <c r="A2" s="83"/>
      <c r="B2" s="84" t="s">
        <v>116</v>
      </c>
      <c r="C2" s="85" t="s">
        <v>91</v>
      </c>
      <c r="D2" s="86" t="s">
        <v>93</v>
      </c>
      <c r="E2" s="85"/>
      <c r="F2" s="85"/>
      <c r="G2" s="87"/>
      <c r="H2" s="85"/>
      <c r="I2" s="85"/>
      <c r="J2" s="87"/>
      <c r="K2" s="88"/>
      <c r="L2" s="84" t="s">
        <v>116</v>
      </c>
      <c r="M2" s="85" t="s">
        <v>94</v>
      </c>
      <c r="N2" s="86" t="s">
        <v>93</v>
      </c>
      <c r="O2" s="85"/>
      <c r="P2" s="85"/>
      <c r="Q2" s="87"/>
      <c r="R2" s="85"/>
      <c r="S2" s="85"/>
      <c r="T2" s="87"/>
      <c r="U2" s="88"/>
      <c r="V2" s="84" t="s">
        <v>116</v>
      </c>
      <c r="W2" s="85" t="s">
        <v>91</v>
      </c>
      <c r="X2" s="86" t="s">
        <v>93</v>
      </c>
      <c r="Y2" s="85"/>
      <c r="Z2" s="85"/>
      <c r="AA2" s="87"/>
      <c r="AB2" s="85"/>
      <c r="AC2" s="85"/>
      <c r="AD2" s="87"/>
      <c r="AE2" s="88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/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/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/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/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/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/>
      <c r="EX2" s="40"/>
      <c r="EY2" s="40"/>
      <c r="EZ2" s="40"/>
    </row>
    <row r="3" spans="1:189" s="89" customFormat="1" ht="15.75" x14ac:dyDescent="0.25">
      <c r="A3" s="83"/>
      <c r="B3" s="90" t="str">
        <f>"Příjemce:  "&amp; 'Údaje a typ výzkumu'!$C$4</f>
        <v xml:space="preserve">Příjemce:  </v>
      </c>
      <c r="C3" s="91"/>
      <c r="D3" s="91"/>
      <c r="E3" s="91"/>
      <c r="F3" s="91"/>
      <c r="G3" s="92"/>
      <c r="H3" s="91"/>
      <c r="I3" s="91"/>
      <c r="J3" s="92"/>
      <c r="L3" s="90" t="str">
        <f>"Příjemce:  "&amp; 'Údaje a typ výzkumu'!$C$4</f>
        <v xml:space="preserve">Příjemce:  </v>
      </c>
      <c r="M3" s="91"/>
      <c r="N3" s="91"/>
      <c r="O3" s="91"/>
      <c r="P3" s="91"/>
      <c r="Q3" s="92"/>
      <c r="R3" s="91"/>
      <c r="S3" s="91"/>
      <c r="T3" s="92"/>
      <c r="V3" s="90" t="str">
        <f>"Příjemce:  "&amp; 'Údaje a typ výzkumu'!$C$4</f>
        <v xml:space="preserve">Příjemce:  </v>
      </c>
      <c r="W3" s="91"/>
      <c r="X3" s="91"/>
      <c r="Y3" s="91"/>
      <c r="Z3" s="91"/>
      <c r="AA3" s="92"/>
      <c r="AB3" s="91"/>
      <c r="AC3" s="91"/>
      <c r="AD3" s="92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40"/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40"/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40"/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40"/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40"/>
      <c r="EX3" s="40"/>
      <c r="EY3" s="40"/>
      <c r="EZ3" s="40"/>
    </row>
    <row r="4" spans="1:189" s="89" customFormat="1" ht="15.75" x14ac:dyDescent="0.25">
      <c r="A4" s="83"/>
      <c r="B4" s="93">
        <v>2020</v>
      </c>
      <c r="C4" s="94"/>
      <c r="D4" s="94"/>
      <c r="E4" s="94"/>
      <c r="F4" s="94"/>
      <c r="G4" s="95"/>
      <c r="H4" s="94"/>
      <c r="I4" s="94"/>
      <c r="J4" s="95"/>
      <c r="L4" s="93">
        <v>2021</v>
      </c>
      <c r="M4" s="94"/>
      <c r="N4" s="94"/>
      <c r="O4" s="94"/>
      <c r="P4" s="94"/>
      <c r="Q4" s="95"/>
      <c r="R4" s="94"/>
      <c r="S4" s="94"/>
      <c r="T4" s="95"/>
      <c r="V4" s="93">
        <v>2022</v>
      </c>
      <c r="W4" s="94"/>
      <c r="X4" s="94"/>
      <c r="Y4" s="94"/>
      <c r="Z4" s="94"/>
      <c r="AA4" s="95"/>
      <c r="AB4" s="94"/>
      <c r="AC4" s="94"/>
      <c r="AD4" s="95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</row>
    <row r="5" spans="1:189" s="89" customFormat="1" ht="47.25" x14ac:dyDescent="0.25">
      <c r="A5" s="83"/>
      <c r="B5" s="96" t="s">
        <v>66</v>
      </c>
      <c r="C5" s="97"/>
      <c r="D5" s="97"/>
      <c r="E5" s="97"/>
      <c r="F5" s="97"/>
      <c r="G5" s="98"/>
      <c r="H5" s="97"/>
      <c r="I5" s="97"/>
      <c r="J5" s="98"/>
      <c r="L5" s="96" t="s">
        <v>66</v>
      </c>
      <c r="M5" s="97"/>
      <c r="N5" s="97"/>
      <c r="O5" s="97"/>
      <c r="P5" s="97"/>
      <c r="Q5" s="98"/>
      <c r="R5" s="97"/>
      <c r="S5" s="97"/>
      <c r="T5" s="98"/>
      <c r="V5" s="96" t="s">
        <v>66</v>
      </c>
      <c r="W5" s="97"/>
      <c r="X5" s="97"/>
      <c r="Y5" s="97"/>
      <c r="Z5" s="97"/>
      <c r="AA5" s="98"/>
      <c r="AB5" s="97"/>
      <c r="AC5" s="97"/>
      <c r="AD5" s="98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</row>
    <row r="6" spans="1:189" s="89" customFormat="1" ht="15.75" thickBot="1" x14ac:dyDescent="0.3">
      <c r="A6" s="83"/>
      <c r="B6" s="99"/>
      <c r="C6" s="100"/>
      <c r="D6" s="100"/>
      <c r="E6" s="100"/>
      <c r="F6" s="100"/>
      <c r="G6" s="101"/>
      <c r="H6" s="100"/>
      <c r="I6" s="100"/>
      <c r="J6" s="101"/>
      <c r="L6" s="99"/>
      <c r="M6" s="100"/>
      <c r="N6" s="100"/>
      <c r="O6" s="100"/>
      <c r="P6" s="100"/>
      <c r="Q6" s="101"/>
      <c r="R6" s="100"/>
      <c r="S6" s="100"/>
      <c r="T6" s="101"/>
      <c r="V6" s="99"/>
      <c r="W6" s="100"/>
      <c r="X6" s="100"/>
      <c r="Y6" s="100"/>
      <c r="Z6" s="100"/>
      <c r="AA6" s="101"/>
      <c r="AB6" s="100"/>
      <c r="AC6" s="100"/>
      <c r="AD6" s="101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</row>
    <row r="7" spans="1:189" s="2" customFormat="1" ht="48" x14ac:dyDescent="0.25">
      <c r="A7" s="83"/>
      <c r="B7" s="102" t="s">
        <v>41</v>
      </c>
      <c r="C7" s="103" t="s">
        <v>38</v>
      </c>
      <c r="D7" s="103" t="s">
        <v>30</v>
      </c>
      <c r="E7" s="103" t="s">
        <v>42</v>
      </c>
      <c r="F7" s="103" t="s">
        <v>39</v>
      </c>
      <c r="G7" s="104" t="s">
        <v>40</v>
      </c>
      <c r="H7" s="103" t="s">
        <v>42</v>
      </c>
      <c r="I7" s="103" t="s">
        <v>39</v>
      </c>
      <c r="J7" s="104" t="s">
        <v>40</v>
      </c>
      <c r="L7" s="102" t="s">
        <v>41</v>
      </c>
      <c r="M7" s="103" t="s">
        <v>38</v>
      </c>
      <c r="N7" s="103" t="s">
        <v>30</v>
      </c>
      <c r="O7" s="103" t="s">
        <v>42</v>
      </c>
      <c r="P7" s="103" t="s">
        <v>39</v>
      </c>
      <c r="Q7" s="104" t="s">
        <v>40</v>
      </c>
      <c r="R7" s="103" t="s">
        <v>42</v>
      </c>
      <c r="S7" s="103" t="s">
        <v>39</v>
      </c>
      <c r="T7" s="104" t="s">
        <v>40</v>
      </c>
      <c r="V7" s="102" t="s">
        <v>41</v>
      </c>
      <c r="W7" s="103" t="s">
        <v>38</v>
      </c>
      <c r="X7" s="103" t="s">
        <v>30</v>
      </c>
      <c r="Y7" s="103" t="s">
        <v>42</v>
      </c>
      <c r="Z7" s="103" t="s">
        <v>39</v>
      </c>
      <c r="AA7" s="104" t="s">
        <v>40</v>
      </c>
      <c r="AB7" s="103" t="s">
        <v>42</v>
      </c>
      <c r="AC7" s="103" t="s">
        <v>39</v>
      </c>
      <c r="AD7" s="104" t="s">
        <v>40</v>
      </c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</row>
    <row r="8" spans="1:189" s="4" customFormat="1" x14ac:dyDescent="0.25">
      <c r="A8" s="3"/>
      <c r="B8" s="26"/>
      <c r="C8" s="23"/>
      <c r="D8" s="23"/>
      <c r="E8" s="36"/>
      <c r="F8" s="28"/>
      <c r="G8" s="29"/>
      <c r="H8" s="36">
        <f>E8</f>
        <v>0</v>
      </c>
      <c r="I8" s="28">
        <f>F8</f>
        <v>0</v>
      </c>
      <c r="J8" s="29">
        <f>G8</f>
        <v>0</v>
      </c>
      <c r="L8" s="26"/>
      <c r="M8" s="23"/>
      <c r="N8" s="23"/>
      <c r="O8" s="36"/>
      <c r="P8" s="28"/>
      <c r="Q8" s="29"/>
      <c r="R8" s="36">
        <f>O8</f>
        <v>0</v>
      </c>
      <c r="S8" s="28">
        <f>P8</f>
        <v>0</v>
      </c>
      <c r="T8" s="29">
        <f>Q8</f>
        <v>0</v>
      </c>
      <c r="V8" s="26"/>
      <c r="W8" s="23"/>
      <c r="X8" s="23"/>
      <c r="Y8" s="155"/>
      <c r="Z8" s="156"/>
      <c r="AA8" s="157"/>
      <c r="AB8" s="155">
        <f>Y8</f>
        <v>0</v>
      </c>
      <c r="AC8" s="156">
        <f>Z8</f>
        <v>0</v>
      </c>
      <c r="AD8" s="157">
        <f>AA8</f>
        <v>0</v>
      </c>
      <c r="AE8" s="22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22"/>
      <c r="FB8" s="22"/>
      <c r="FC8" s="22"/>
      <c r="FD8" s="22"/>
      <c r="FE8" s="22"/>
      <c r="FF8" s="22"/>
      <c r="FG8" s="22"/>
      <c r="FH8" s="22"/>
      <c r="FI8" s="22"/>
      <c r="FJ8" s="22"/>
      <c r="FK8" s="22"/>
      <c r="FL8" s="22"/>
      <c r="FM8" s="22"/>
      <c r="FN8" s="22"/>
      <c r="FO8" s="22"/>
      <c r="FP8" s="22"/>
      <c r="FQ8" s="22"/>
      <c r="FR8" s="22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</row>
    <row r="9" spans="1:189" s="4" customFormat="1" x14ac:dyDescent="0.25">
      <c r="A9" s="3"/>
      <c r="B9" s="26"/>
      <c r="C9" s="23"/>
      <c r="D9" s="23"/>
      <c r="E9" s="36"/>
      <c r="F9" s="28"/>
      <c r="G9" s="29"/>
      <c r="H9" s="36">
        <f t="shared" ref="H9:H12" si="0">E9</f>
        <v>0</v>
      </c>
      <c r="I9" s="28">
        <f t="shared" ref="I9:I12" si="1">F9</f>
        <v>0</v>
      </c>
      <c r="J9" s="29">
        <f t="shared" ref="J9:J12" si="2">G9</f>
        <v>0</v>
      </c>
      <c r="L9" s="26"/>
      <c r="M9" s="23"/>
      <c r="N9" s="23"/>
      <c r="O9" s="36"/>
      <c r="P9" s="28"/>
      <c r="Q9" s="29"/>
      <c r="R9" s="36">
        <f t="shared" ref="R9:R12" si="3">O9</f>
        <v>0</v>
      </c>
      <c r="S9" s="28">
        <f t="shared" ref="S9:S12" si="4">P9</f>
        <v>0</v>
      </c>
      <c r="T9" s="29">
        <f t="shared" ref="T9:T12" si="5">Q9</f>
        <v>0</v>
      </c>
      <c r="V9" s="26"/>
      <c r="W9" s="23"/>
      <c r="X9" s="23"/>
      <c r="Y9" s="36"/>
      <c r="Z9" s="28"/>
      <c r="AA9" s="29"/>
      <c r="AB9" s="155">
        <f t="shared" ref="AB9:AB12" si="6">Y9</f>
        <v>0</v>
      </c>
      <c r="AC9" s="156">
        <f t="shared" ref="AC9:AC12" si="7">Z9</f>
        <v>0</v>
      </c>
      <c r="AD9" s="157">
        <f t="shared" ref="AD9:AD12" si="8">AA9</f>
        <v>0</v>
      </c>
      <c r="AE9" s="22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</row>
    <row r="10" spans="1:189" s="4" customFormat="1" x14ac:dyDescent="0.25">
      <c r="A10" s="3"/>
      <c r="B10" s="26"/>
      <c r="C10" s="23"/>
      <c r="D10" s="23"/>
      <c r="E10" s="36"/>
      <c r="F10" s="28"/>
      <c r="G10" s="29"/>
      <c r="H10" s="36">
        <f t="shared" si="0"/>
        <v>0</v>
      </c>
      <c r="I10" s="28">
        <f t="shared" si="1"/>
        <v>0</v>
      </c>
      <c r="J10" s="29">
        <f t="shared" si="2"/>
        <v>0</v>
      </c>
      <c r="L10" s="26"/>
      <c r="M10" s="23"/>
      <c r="N10" s="23"/>
      <c r="O10" s="36"/>
      <c r="P10" s="28"/>
      <c r="Q10" s="29"/>
      <c r="R10" s="36">
        <f t="shared" si="3"/>
        <v>0</v>
      </c>
      <c r="S10" s="28">
        <f t="shared" si="4"/>
        <v>0</v>
      </c>
      <c r="T10" s="29">
        <f t="shared" si="5"/>
        <v>0</v>
      </c>
      <c r="V10" s="26"/>
      <c r="W10" s="23"/>
      <c r="X10" s="23"/>
      <c r="Y10" s="36"/>
      <c r="Z10" s="28"/>
      <c r="AA10" s="29"/>
      <c r="AB10" s="155">
        <f t="shared" si="6"/>
        <v>0</v>
      </c>
      <c r="AC10" s="156">
        <f t="shared" si="7"/>
        <v>0</v>
      </c>
      <c r="AD10" s="157">
        <f t="shared" si="8"/>
        <v>0</v>
      </c>
      <c r="AE10" s="22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22"/>
      <c r="FB10" s="22"/>
      <c r="FC10" s="22"/>
      <c r="FD10" s="22"/>
      <c r="FE10" s="22"/>
      <c r="FF10" s="22"/>
      <c r="FG10" s="22"/>
      <c r="FH10" s="22"/>
      <c r="FI10" s="22"/>
      <c r="FJ10" s="22"/>
      <c r="FK10" s="22"/>
      <c r="FL10" s="22"/>
      <c r="FM10" s="22"/>
      <c r="FN10" s="22"/>
      <c r="FO10" s="22"/>
      <c r="FP10" s="22"/>
      <c r="FQ10" s="22"/>
      <c r="FR10" s="22"/>
      <c r="FS10" s="22"/>
      <c r="FT10" s="22"/>
      <c r="FU10" s="22"/>
      <c r="FV10" s="22"/>
      <c r="FW10" s="22"/>
      <c r="FX10" s="22"/>
      <c r="FY10" s="22"/>
      <c r="FZ10" s="22"/>
      <c r="GA10" s="22"/>
      <c r="GB10" s="22"/>
      <c r="GC10" s="22"/>
      <c r="GD10" s="22"/>
      <c r="GE10" s="22"/>
      <c r="GF10" s="22"/>
      <c r="GG10" s="22"/>
    </row>
    <row r="11" spans="1:189" s="4" customFormat="1" x14ac:dyDescent="0.25">
      <c r="A11" s="3"/>
      <c r="B11" s="26"/>
      <c r="C11" s="23"/>
      <c r="D11" s="23"/>
      <c r="E11" s="155"/>
      <c r="F11" s="156"/>
      <c r="G11" s="157"/>
      <c r="H11" s="36">
        <f t="shared" si="0"/>
        <v>0</v>
      </c>
      <c r="I11" s="28">
        <f t="shared" si="1"/>
        <v>0</v>
      </c>
      <c r="J11" s="29">
        <f t="shared" si="2"/>
        <v>0</v>
      </c>
      <c r="L11" s="26"/>
      <c r="M11" s="23"/>
      <c r="N11" s="23"/>
      <c r="O11" s="36"/>
      <c r="P11" s="28"/>
      <c r="Q11" s="29"/>
      <c r="R11" s="36">
        <f t="shared" si="3"/>
        <v>0</v>
      </c>
      <c r="S11" s="28">
        <f t="shared" si="4"/>
        <v>0</v>
      </c>
      <c r="T11" s="29">
        <f t="shared" si="5"/>
        <v>0</v>
      </c>
      <c r="V11" s="26"/>
      <c r="W11" s="23"/>
      <c r="X11" s="23"/>
      <c r="Y11" s="155"/>
      <c r="Z11" s="156"/>
      <c r="AA11" s="157"/>
      <c r="AB11" s="155">
        <f t="shared" si="6"/>
        <v>0</v>
      </c>
      <c r="AC11" s="156">
        <f t="shared" si="7"/>
        <v>0</v>
      </c>
      <c r="AD11" s="157">
        <f t="shared" si="8"/>
        <v>0</v>
      </c>
      <c r="AE11" s="22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22"/>
      <c r="FB11" s="22"/>
      <c r="FC11" s="22"/>
      <c r="FD11" s="22"/>
      <c r="FE11" s="22"/>
      <c r="FF11" s="22"/>
      <c r="FG11" s="22"/>
      <c r="FH11" s="22"/>
      <c r="FI11" s="22"/>
      <c r="FJ11" s="22"/>
      <c r="FK11" s="22"/>
      <c r="FL11" s="22"/>
      <c r="FM11" s="22"/>
      <c r="FN11" s="22"/>
      <c r="FO11" s="22"/>
      <c r="FP11" s="22"/>
      <c r="FQ11" s="22"/>
      <c r="FR11" s="22"/>
      <c r="FS11" s="22"/>
      <c r="FT11" s="22"/>
      <c r="FU11" s="22"/>
      <c r="FV11" s="22"/>
      <c r="FW11" s="22"/>
      <c r="FX11" s="22"/>
      <c r="FY11" s="22"/>
      <c r="FZ11" s="22"/>
      <c r="GA11" s="22"/>
      <c r="GB11" s="22"/>
      <c r="GC11" s="22"/>
      <c r="GD11" s="22"/>
      <c r="GE11" s="22"/>
      <c r="GF11" s="22"/>
      <c r="GG11" s="22"/>
    </row>
    <row r="12" spans="1:189" s="4" customFormat="1" x14ac:dyDescent="0.25">
      <c r="A12" s="3"/>
      <c r="B12" s="26"/>
      <c r="C12" s="23"/>
      <c r="D12" s="23"/>
      <c r="E12" s="155"/>
      <c r="F12" s="156"/>
      <c r="G12" s="157"/>
      <c r="H12" s="36">
        <f t="shared" si="0"/>
        <v>0</v>
      </c>
      <c r="I12" s="28">
        <f t="shared" si="1"/>
        <v>0</v>
      </c>
      <c r="J12" s="29">
        <f t="shared" si="2"/>
        <v>0</v>
      </c>
      <c r="L12" s="26"/>
      <c r="M12" s="23"/>
      <c r="N12" s="23"/>
      <c r="O12" s="36"/>
      <c r="P12" s="28"/>
      <c r="Q12" s="29"/>
      <c r="R12" s="36">
        <f t="shared" si="3"/>
        <v>0</v>
      </c>
      <c r="S12" s="28">
        <f t="shared" si="4"/>
        <v>0</v>
      </c>
      <c r="T12" s="29">
        <f t="shared" si="5"/>
        <v>0</v>
      </c>
      <c r="V12" s="26"/>
      <c r="W12" s="23"/>
      <c r="X12" s="23"/>
      <c r="Y12" s="155"/>
      <c r="Z12" s="156"/>
      <c r="AA12" s="157"/>
      <c r="AB12" s="155">
        <f t="shared" si="6"/>
        <v>0</v>
      </c>
      <c r="AC12" s="156">
        <f t="shared" si="7"/>
        <v>0</v>
      </c>
      <c r="AD12" s="157">
        <f t="shared" si="8"/>
        <v>0</v>
      </c>
      <c r="AE12" s="22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/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0"/>
      <c r="EE12" s="40"/>
      <c r="EF12" s="40"/>
      <c r="EG12" s="40"/>
      <c r="EH12" s="40"/>
      <c r="EI12" s="40"/>
      <c r="EJ12" s="40"/>
      <c r="EK12" s="40"/>
      <c r="EL12" s="40"/>
      <c r="EM12" s="40"/>
      <c r="EN12" s="40"/>
      <c r="EO12" s="40"/>
      <c r="EP12" s="40"/>
      <c r="EQ12" s="40"/>
      <c r="ER12" s="40"/>
      <c r="ES12" s="40"/>
      <c r="ET12" s="40"/>
      <c r="EU12" s="40"/>
      <c r="EV12" s="40"/>
      <c r="EW12" s="40"/>
      <c r="EX12" s="40"/>
      <c r="EY12" s="40"/>
      <c r="EZ12" s="40"/>
      <c r="FA12" s="22"/>
      <c r="FB12" s="22"/>
      <c r="FC12" s="22"/>
      <c r="FD12" s="22"/>
      <c r="FE12" s="22"/>
      <c r="FF12" s="22"/>
      <c r="FG12" s="22"/>
      <c r="FH12" s="22"/>
      <c r="FI12" s="22"/>
      <c r="FJ12" s="22"/>
      <c r="FK12" s="22"/>
      <c r="FL12" s="22"/>
      <c r="FM12" s="22"/>
      <c r="FN12" s="22"/>
      <c r="FO12" s="22"/>
      <c r="FP12" s="22"/>
      <c r="FQ12" s="22"/>
      <c r="FR12" s="22"/>
      <c r="FS12" s="22"/>
      <c r="FT12" s="22"/>
      <c r="FU12" s="22"/>
      <c r="FV12" s="22"/>
      <c r="FW12" s="22"/>
      <c r="FX12" s="22"/>
      <c r="FY12" s="22"/>
      <c r="FZ12" s="22"/>
      <c r="GA12" s="22"/>
      <c r="GB12" s="22"/>
      <c r="GC12" s="22"/>
      <c r="GD12" s="22"/>
      <c r="GE12" s="22"/>
      <c r="GF12" s="22"/>
      <c r="GG12" s="22"/>
    </row>
    <row r="13" spans="1:189" s="4" customFormat="1" ht="24.75" thickBot="1" x14ac:dyDescent="0.3">
      <c r="A13" s="3"/>
      <c r="B13" s="27" t="s">
        <v>99</v>
      </c>
      <c r="C13" s="24"/>
      <c r="D13" s="24"/>
      <c r="E13" s="37"/>
      <c r="F13" s="30"/>
      <c r="G13" s="31"/>
      <c r="H13" s="37"/>
      <c r="I13" s="30"/>
      <c r="J13" s="31"/>
      <c r="L13" s="27" t="s">
        <v>99</v>
      </c>
      <c r="M13" s="24"/>
      <c r="N13" s="24"/>
      <c r="O13" s="37"/>
      <c r="P13" s="30"/>
      <c r="Q13" s="31"/>
      <c r="R13" s="37"/>
      <c r="S13" s="30"/>
      <c r="T13" s="31"/>
      <c r="V13" s="27" t="s">
        <v>99</v>
      </c>
      <c r="W13" s="24"/>
      <c r="X13" s="24"/>
      <c r="Y13" s="37"/>
      <c r="Z13" s="30"/>
      <c r="AA13" s="31"/>
      <c r="AB13" s="37"/>
      <c r="AC13" s="30"/>
      <c r="AD13" s="31"/>
      <c r="AE13" s="22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/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/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0"/>
      <c r="CU13" s="40"/>
      <c r="CV13" s="40"/>
      <c r="CW13" s="40"/>
      <c r="CX13" s="40"/>
      <c r="CY13" s="40"/>
      <c r="CZ13" s="40"/>
      <c r="DA13" s="40"/>
      <c r="DB13" s="40"/>
      <c r="DC13" s="40"/>
      <c r="DD13" s="40"/>
      <c r="DE13" s="40"/>
      <c r="DF13" s="40"/>
      <c r="DG13" s="40"/>
      <c r="DH13" s="40"/>
      <c r="DI13" s="40"/>
      <c r="DJ13" s="40"/>
      <c r="DK13" s="40"/>
      <c r="DL13" s="40"/>
      <c r="DM13" s="40"/>
      <c r="DN13" s="40"/>
      <c r="DO13" s="40"/>
      <c r="DP13" s="40"/>
      <c r="DQ13" s="40"/>
      <c r="DR13" s="40"/>
      <c r="DS13" s="40"/>
      <c r="DT13" s="40"/>
      <c r="DU13" s="40"/>
      <c r="DV13" s="40"/>
      <c r="DW13" s="40"/>
      <c r="DX13" s="40"/>
      <c r="DY13" s="40"/>
      <c r="DZ13" s="40"/>
      <c r="EA13" s="40"/>
      <c r="EB13" s="40"/>
      <c r="EC13" s="40"/>
      <c r="ED13" s="40"/>
      <c r="EE13" s="40"/>
      <c r="EF13" s="40"/>
      <c r="EG13" s="40"/>
      <c r="EH13" s="40"/>
      <c r="EI13" s="40"/>
      <c r="EJ13" s="40"/>
      <c r="EK13" s="40"/>
      <c r="EL13" s="40"/>
      <c r="EM13" s="40"/>
      <c r="EN13" s="40"/>
      <c r="EO13" s="40"/>
      <c r="EP13" s="40"/>
      <c r="EQ13" s="40"/>
      <c r="ER13" s="40"/>
      <c r="ES13" s="40"/>
      <c r="ET13" s="40"/>
      <c r="EU13" s="40"/>
      <c r="EV13" s="40"/>
      <c r="EW13" s="40"/>
      <c r="EX13" s="40"/>
      <c r="EY13" s="40"/>
      <c r="EZ13" s="40"/>
      <c r="FA13" s="22"/>
      <c r="FB13" s="22"/>
      <c r="FC13" s="22"/>
      <c r="FD13" s="22"/>
      <c r="FE13" s="22"/>
      <c r="FF13" s="22"/>
      <c r="FG13" s="22"/>
      <c r="FH13" s="22"/>
      <c r="FI13" s="22"/>
      <c r="FJ13" s="22"/>
      <c r="FK13" s="22"/>
      <c r="FL13" s="22"/>
      <c r="FM13" s="22"/>
      <c r="FN13" s="22"/>
      <c r="FO13" s="22"/>
      <c r="FP13" s="22"/>
      <c r="FQ13" s="22"/>
      <c r="FR13" s="22"/>
      <c r="FS13" s="22"/>
      <c r="FT13" s="22"/>
      <c r="FU13" s="22"/>
      <c r="FV13" s="22"/>
      <c r="FW13" s="22"/>
      <c r="FX13" s="22"/>
      <c r="FY13" s="22"/>
      <c r="FZ13" s="22"/>
      <c r="GA13" s="22"/>
      <c r="GB13" s="22"/>
      <c r="GC13" s="22"/>
      <c r="GD13" s="22"/>
      <c r="GE13" s="22"/>
      <c r="GF13" s="22"/>
      <c r="GG13" s="22"/>
    </row>
    <row r="14" spans="1:189" s="16" customFormat="1" ht="23.25" thickBot="1" x14ac:dyDescent="0.3">
      <c r="A14" s="13" t="s">
        <v>48</v>
      </c>
      <c r="B14" s="14" t="s">
        <v>35</v>
      </c>
      <c r="C14" s="25"/>
      <c r="D14" s="25"/>
      <c r="E14" s="38">
        <f t="shared" ref="E14:H14" si="9">SUM(E8:E13)</f>
        <v>0</v>
      </c>
      <c r="F14" s="32">
        <f>ROUND(SUM(F8:F13),0)</f>
        <v>0</v>
      </c>
      <c r="G14" s="32">
        <f>ROUND(SUM(G8:G13),0)</f>
        <v>0</v>
      </c>
      <c r="H14" s="38">
        <f t="shared" si="9"/>
        <v>0</v>
      </c>
      <c r="I14" s="32">
        <f t="shared" ref="I14:J14" si="10">ROUND(SUM(I8:I13),0)</f>
        <v>0</v>
      </c>
      <c r="J14" s="32">
        <f t="shared" si="10"/>
        <v>0</v>
      </c>
      <c r="L14" s="14" t="s">
        <v>35</v>
      </c>
      <c r="M14" s="25"/>
      <c r="N14" s="25"/>
      <c r="O14" s="38">
        <f t="shared" ref="O14:R14" si="11">SUM(O8:O13)</f>
        <v>0</v>
      </c>
      <c r="P14" s="32">
        <f t="shared" ref="P14:Q14" si="12">ROUND(SUM(P8:P13),0)</f>
        <v>0</v>
      </c>
      <c r="Q14" s="32">
        <f t="shared" si="12"/>
        <v>0</v>
      </c>
      <c r="R14" s="38">
        <f t="shared" si="11"/>
        <v>0</v>
      </c>
      <c r="S14" s="32">
        <f t="shared" ref="S14:T14" si="13">ROUND(SUM(S8:S13),0)</f>
        <v>0</v>
      </c>
      <c r="T14" s="32">
        <f t="shared" si="13"/>
        <v>0</v>
      </c>
      <c r="V14" s="14" t="s">
        <v>35</v>
      </c>
      <c r="W14" s="25"/>
      <c r="X14" s="25"/>
      <c r="Y14" s="38">
        <f t="shared" ref="Y14:AB14" si="14">SUM(Y8:Y13)</f>
        <v>0</v>
      </c>
      <c r="Z14" s="32">
        <f t="shared" ref="Z14:AA14" si="15">ROUND(SUM(Z8:Z13),0)</f>
        <v>0</v>
      </c>
      <c r="AA14" s="32">
        <f t="shared" si="15"/>
        <v>0</v>
      </c>
      <c r="AB14" s="38">
        <f t="shared" si="14"/>
        <v>0</v>
      </c>
      <c r="AC14" s="32">
        <f t="shared" ref="AC14:AD14" si="16">ROUND(SUM(AC8:AC13),0)</f>
        <v>0</v>
      </c>
      <c r="AD14" s="32">
        <f t="shared" si="16"/>
        <v>0</v>
      </c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0"/>
      <c r="BH14" s="40"/>
      <c r="BI14" s="40"/>
      <c r="BJ14" s="40"/>
      <c r="BK14" s="40"/>
      <c r="BL14" s="40"/>
      <c r="BM14" s="40"/>
      <c r="BN14" s="40"/>
      <c r="BO14" s="40"/>
      <c r="BP14" s="40"/>
      <c r="BQ14" s="40"/>
      <c r="BR14" s="40"/>
      <c r="BS14" s="40"/>
      <c r="BT14" s="40"/>
      <c r="BU14" s="40"/>
      <c r="BV14" s="40"/>
      <c r="BW14" s="40"/>
      <c r="BX14" s="40"/>
      <c r="BY14" s="40"/>
      <c r="BZ14" s="40"/>
      <c r="CA14" s="40"/>
      <c r="CB14" s="40"/>
      <c r="CC14" s="40"/>
      <c r="CD14" s="40"/>
      <c r="CE14" s="40"/>
      <c r="CF14" s="40"/>
      <c r="CG14" s="40"/>
      <c r="CH14" s="40"/>
      <c r="CI14" s="40"/>
      <c r="CJ14" s="40"/>
      <c r="CK14" s="40"/>
      <c r="CL14" s="40"/>
      <c r="CM14" s="40"/>
      <c r="CN14" s="40"/>
      <c r="CO14" s="40"/>
      <c r="CP14" s="40"/>
      <c r="CQ14" s="40"/>
      <c r="CR14" s="40"/>
      <c r="CS14" s="40"/>
      <c r="CT14" s="40"/>
      <c r="CU14" s="40"/>
      <c r="CV14" s="40"/>
      <c r="CW14" s="40"/>
      <c r="CX14" s="40"/>
      <c r="CY14" s="40"/>
      <c r="CZ14" s="40"/>
      <c r="DA14" s="40"/>
      <c r="DB14" s="40"/>
      <c r="DC14" s="40"/>
      <c r="DD14" s="40"/>
      <c r="DE14" s="40"/>
      <c r="DF14" s="40"/>
      <c r="DG14" s="40"/>
      <c r="DH14" s="40"/>
      <c r="DI14" s="40"/>
      <c r="DJ14" s="40"/>
      <c r="DK14" s="40"/>
      <c r="DL14" s="40"/>
      <c r="DM14" s="40"/>
      <c r="DN14" s="40"/>
      <c r="DO14" s="40"/>
      <c r="DP14" s="40"/>
      <c r="DQ14" s="40"/>
      <c r="DR14" s="40"/>
      <c r="DS14" s="40"/>
      <c r="DT14" s="40"/>
      <c r="DU14" s="40"/>
      <c r="DV14" s="40"/>
      <c r="DW14" s="40"/>
      <c r="DX14" s="40"/>
      <c r="DY14" s="40"/>
      <c r="DZ14" s="40"/>
      <c r="EA14" s="40"/>
      <c r="EB14" s="40"/>
      <c r="EC14" s="40"/>
      <c r="ED14" s="40"/>
      <c r="EE14" s="40"/>
      <c r="EF14" s="40"/>
      <c r="EG14" s="40"/>
      <c r="EH14" s="40"/>
      <c r="EI14" s="40"/>
      <c r="EJ14" s="40"/>
      <c r="EK14" s="40"/>
      <c r="EL14" s="40"/>
      <c r="EM14" s="40"/>
      <c r="EN14" s="40"/>
      <c r="EO14" s="40"/>
      <c r="EP14" s="40"/>
      <c r="EQ14" s="40"/>
      <c r="ER14" s="40"/>
      <c r="ES14" s="40"/>
      <c r="ET14" s="40"/>
      <c r="EU14" s="40"/>
      <c r="EV14" s="40"/>
      <c r="EW14" s="40"/>
      <c r="EX14" s="40"/>
      <c r="EY14" s="40"/>
      <c r="EZ14" s="40"/>
    </row>
    <row r="15" spans="1:189" s="16" customFormat="1" x14ac:dyDescent="0.25">
      <c r="A15" s="13"/>
      <c r="B15" s="14" t="s">
        <v>36</v>
      </c>
      <c r="C15" s="25"/>
      <c r="D15" s="25"/>
      <c r="E15" s="105"/>
      <c r="F15" s="105"/>
      <c r="G15" s="106"/>
      <c r="H15" s="105"/>
      <c r="I15" s="105"/>
      <c r="J15" s="106"/>
      <c r="L15" s="14" t="s">
        <v>36</v>
      </c>
      <c r="M15" s="25"/>
      <c r="N15" s="25"/>
      <c r="O15" s="105"/>
      <c r="P15" s="105"/>
      <c r="Q15" s="106"/>
      <c r="R15" s="105"/>
      <c r="S15" s="105"/>
      <c r="T15" s="106"/>
      <c r="V15" s="14" t="s">
        <v>36</v>
      </c>
      <c r="W15" s="25"/>
      <c r="X15" s="25"/>
      <c r="Y15" s="105"/>
      <c r="Z15" s="105"/>
      <c r="AA15" s="106"/>
      <c r="AB15" s="105"/>
      <c r="AC15" s="105"/>
      <c r="AD15" s="106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0"/>
      <c r="AV15" s="40"/>
      <c r="AW15" s="40"/>
      <c r="AX15" s="40"/>
      <c r="AY15" s="40"/>
      <c r="AZ15" s="40"/>
      <c r="BA15" s="40"/>
      <c r="BB15" s="40"/>
      <c r="BC15" s="40"/>
      <c r="BD15" s="40"/>
      <c r="BE15" s="40"/>
      <c r="BF15" s="40"/>
      <c r="BG15" s="40"/>
      <c r="BH15" s="40"/>
      <c r="BI15" s="40"/>
      <c r="BJ15" s="40"/>
      <c r="BK15" s="40"/>
      <c r="BL15" s="40"/>
      <c r="BM15" s="40"/>
      <c r="BN15" s="40"/>
      <c r="BO15" s="40"/>
      <c r="BP15" s="40"/>
      <c r="BQ15" s="40"/>
      <c r="BR15" s="40"/>
      <c r="BS15" s="40"/>
      <c r="BT15" s="40"/>
      <c r="BU15" s="40"/>
      <c r="BV15" s="40"/>
      <c r="BW15" s="40"/>
      <c r="BX15" s="40"/>
      <c r="BY15" s="40"/>
      <c r="BZ15" s="40"/>
      <c r="CA15" s="40"/>
      <c r="CB15" s="40"/>
      <c r="CC15" s="40"/>
      <c r="CD15" s="40"/>
      <c r="CE15" s="40"/>
      <c r="CF15" s="40"/>
      <c r="CG15" s="40"/>
      <c r="CH15" s="40"/>
      <c r="CI15" s="40"/>
      <c r="CJ15" s="40"/>
      <c r="CK15" s="40"/>
      <c r="CL15" s="40"/>
      <c r="CM15" s="40"/>
      <c r="CN15" s="40"/>
      <c r="CO15" s="40"/>
      <c r="CP15" s="40"/>
      <c r="CQ15" s="40"/>
      <c r="CR15" s="40"/>
      <c r="CS15" s="40"/>
      <c r="CT15" s="40"/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/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/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/>
      <c r="ES15" s="40"/>
      <c r="ET15" s="40"/>
      <c r="EU15" s="40"/>
      <c r="EV15" s="40"/>
      <c r="EW15" s="40"/>
      <c r="EX15" s="40"/>
      <c r="EY15" s="40"/>
      <c r="EZ15" s="40"/>
    </row>
    <row r="16" spans="1:189" s="16" customFormat="1" x14ac:dyDescent="0.25">
      <c r="A16" s="13"/>
      <c r="B16" s="42"/>
      <c r="C16" s="107"/>
      <c r="D16" s="108"/>
      <c r="E16" s="108"/>
      <c r="F16" s="108"/>
      <c r="G16" s="108"/>
      <c r="H16" s="108"/>
      <c r="I16" s="108"/>
      <c r="J16" s="108"/>
      <c r="K16" s="22"/>
      <c r="L16" s="42"/>
      <c r="M16" s="107"/>
      <c r="N16" s="108"/>
      <c r="O16" s="108"/>
      <c r="P16" s="108"/>
      <c r="Q16" s="108"/>
      <c r="R16" s="108"/>
      <c r="S16" s="108"/>
      <c r="T16" s="108"/>
      <c r="U16" s="22"/>
      <c r="V16" s="42"/>
      <c r="W16" s="109"/>
      <c r="X16" s="109"/>
      <c r="Y16" s="109"/>
      <c r="Z16" s="109"/>
      <c r="AA16" s="109"/>
      <c r="AB16" s="109"/>
      <c r="AC16" s="109"/>
      <c r="AD16" s="109"/>
      <c r="AE16" s="22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40"/>
      <c r="AU16" s="40"/>
      <c r="AV16" s="40"/>
      <c r="AW16" s="40"/>
      <c r="AX16" s="40"/>
      <c r="AY16" s="40"/>
      <c r="AZ16" s="40"/>
      <c r="BA16" s="40"/>
      <c r="BB16" s="40"/>
      <c r="BC16" s="40"/>
      <c r="BD16" s="40"/>
      <c r="BE16" s="40"/>
      <c r="BF16" s="40"/>
      <c r="BG16" s="40"/>
      <c r="BH16" s="40"/>
      <c r="BI16" s="40"/>
      <c r="BJ16" s="40"/>
      <c r="BK16" s="40"/>
      <c r="BL16" s="40"/>
      <c r="BM16" s="40"/>
      <c r="BN16" s="40"/>
      <c r="BO16" s="40"/>
      <c r="BP16" s="40"/>
      <c r="BQ16" s="40"/>
      <c r="BR16" s="40"/>
      <c r="BS16" s="40"/>
      <c r="BT16" s="40"/>
      <c r="BU16" s="40"/>
      <c r="BV16" s="40"/>
      <c r="BW16" s="40"/>
      <c r="BX16" s="40"/>
      <c r="BY16" s="40"/>
      <c r="BZ16" s="40"/>
      <c r="CA16" s="40"/>
      <c r="CB16" s="40"/>
      <c r="CC16" s="40"/>
      <c r="CD16" s="40"/>
      <c r="CE16" s="40"/>
      <c r="CF16" s="40"/>
      <c r="CG16" s="40"/>
      <c r="CH16" s="40"/>
      <c r="CI16" s="40"/>
      <c r="CJ16" s="40"/>
      <c r="CK16" s="40"/>
      <c r="CL16" s="40"/>
      <c r="CM16" s="40"/>
      <c r="CN16" s="40"/>
      <c r="CO16" s="40"/>
      <c r="CP16" s="40"/>
      <c r="CQ16" s="40"/>
      <c r="CR16" s="40"/>
      <c r="CS16" s="40"/>
      <c r="CT16" s="40"/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/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/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/>
      <c r="ES16" s="40"/>
      <c r="ET16" s="40"/>
      <c r="EU16" s="40"/>
      <c r="EV16" s="40"/>
      <c r="EW16" s="40"/>
      <c r="EX16" s="40"/>
      <c r="EY16" s="40"/>
      <c r="EZ16" s="40"/>
    </row>
  </sheetData>
  <sheetProtection algorithmName="SHA-512" hashValue="ooDMVFcY8Dcgn09AaT8EROIHEqAaVMvcSC6v9vutjfgW+EAx91VlZEUfm1qreGe68dwr8QF0ajRcLuXiQdQfOw==" saltValue="x4hm3Mi2ZEFhoEHmfpcv1w==" spinCount="100000" sheet="1" objects="1" scenarios="1" insertRows="0"/>
  <pageMargins left="0.7" right="0.7" top="0.78740157499999996" bottom="0.78740157499999996" header="0.3" footer="0.3"/>
  <pageSetup paperSize="9" orientation="landscape" verticalDpi="1200" r:id="rId1"/>
  <headerFooter>
    <oddHeader>&amp;C&amp;F - &amp;A - Příloha č. 2</oddHeader>
    <oddFooter>&amp;C&amp;P/&amp;N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GS24"/>
  <sheetViews>
    <sheetView topLeftCell="B1" zoomScale="80" zoomScaleNormal="80" workbookViewId="0">
      <selection activeCell="B1" sqref="B1"/>
    </sheetView>
  </sheetViews>
  <sheetFormatPr defaultColWidth="9.85546875" defaultRowHeight="15" x14ac:dyDescent="0.25"/>
  <cols>
    <col min="1" max="1" width="3.7109375" style="13" hidden="1" customWidth="1"/>
    <col min="2" max="2" width="31.7109375" style="22" customWidth="1"/>
    <col min="3" max="3" width="10.140625" style="22" customWidth="1"/>
    <col min="4" max="4" width="36.140625" style="22" customWidth="1"/>
    <col min="5" max="7" width="8.7109375" style="22" customWidth="1"/>
    <col min="8" max="10" width="8.7109375" style="22" hidden="1" customWidth="1"/>
    <col min="11" max="11" width="3.7109375" style="22" customWidth="1"/>
    <col min="12" max="12" width="28.7109375" style="22" customWidth="1"/>
    <col min="13" max="13" width="10.140625" style="22" customWidth="1"/>
    <col min="14" max="14" width="36.140625" style="22" customWidth="1"/>
    <col min="15" max="17" width="8.7109375" style="22" customWidth="1"/>
    <col min="18" max="20" width="8.7109375" style="22" hidden="1" customWidth="1"/>
    <col min="21" max="21" width="3.7109375" style="22" customWidth="1"/>
    <col min="22" max="22" width="28.7109375" style="22" customWidth="1"/>
    <col min="23" max="23" width="10.140625" style="22" customWidth="1"/>
    <col min="24" max="24" width="35.85546875" style="22" customWidth="1"/>
    <col min="25" max="27" width="8.7109375" style="22" customWidth="1"/>
    <col min="28" max="30" width="8.7109375" style="22" hidden="1" customWidth="1"/>
    <col min="31" max="31" width="11" style="22" customWidth="1"/>
    <col min="32" max="127" width="9.85546875" style="40"/>
    <col min="128" max="16384" width="9.85546875" style="22"/>
  </cols>
  <sheetData>
    <row r="1" spans="1:201" s="16" customFormat="1" ht="15.75" thickBot="1" x14ac:dyDescent="0.3">
      <c r="E1" s="171" t="str">
        <f>'Údaje a typ výzkumu'!C16</f>
        <v>Přihláška projektu</v>
      </c>
      <c r="F1" s="172"/>
      <c r="G1" s="173"/>
      <c r="H1" s="171" t="str">
        <f>'Údaje a typ výzkumu'!C17</f>
        <v>Podle Smlouvy</v>
      </c>
      <c r="I1" s="172"/>
      <c r="J1" s="173"/>
      <c r="O1" s="171" t="str">
        <f>'Údaje a typ výzkumu'!C16</f>
        <v>Přihláška projektu</v>
      </c>
      <c r="P1" s="172"/>
      <c r="Q1" s="173"/>
      <c r="R1" s="171" t="str">
        <f>'Údaje a typ výzkumu'!C17</f>
        <v>Podle Smlouvy</v>
      </c>
      <c r="S1" s="172"/>
      <c r="T1" s="173"/>
      <c r="Y1" s="171" t="str">
        <f>'Údaje a typ výzkumu'!C16</f>
        <v>Přihláška projektu</v>
      </c>
      <c r="Z1" s="172"/>
      <c r="AA1" s="173"/>
      <c r="AB1" s="171" t="str">
        <f>'Údaje a typ výzkumu'!C17</f>
        <v>Podle Smlouvy</v>
      </c>
      <c r="AC1" s="172"/>
      <c r="AD1" s="173"/>
      <c r="AF1" s="267"/>
      <c r="AG1" s="267"/>
      <c r="AH1" s="267"/>
      <c r="AI1" s="267"/>
      <c r="AJ1" s="267"/>
      <c r="AK1" s="267"/>
      <c r="AL1" s="267"/>
      <c r="AM1" s="267"/>
      <c r="AN1" s="267"/>
      <c r="AO1" s="267"/>
      <c r="AP1" s="267"/>
      <c r="AQ1" s="267"/>
      <c r="AR1" s="267"/>
      <c r="AS1" s="267"/>
      <c r="AT1" s="267"/>
      <c r="AU1" s="267"/>
      <c r="AV1" s="267"/>
      <c r="AW1" s="267"/>
      <c r="AX1" s="267"/>
      <c r="AY1" s="267"/>
      <c r="AZ1" s="267"/>
      <c r="BA1" s="267"/>
      <c r="BB1" s="267"/>
      <c r="BC1" s="267"/>
      <c r="BD1" s="267"/>
      <c r="BE1" s="267"/>
      <c r="BF1" s="267"/>
      <c r="BG1" s="267"/>
      <c r="BH1" s="267"/>
      <c r="BI1" s="267"/>
      <c r="BJ1" s="267"/>
      <c r="BK1" s="267"/>
      <c r="BL1" s="267"/>
      <c r="BM1" s="267"/>
      <c r="BN1" s="267"/>
      <c r="BO1" s="267"/>
      <c r="BP1" s="267"/>
      <c r="BQ1" s="267"/>
      <c r="BR1" s="267"/>
      <c r="BS1" s="267"/>
      <c r="BT1" s="267"/>
      <c r="BU1" s="267"/>
      <c r="BV1" s="267"/>
      <c r="BW1" s="267"/>
      <c r="BX1" s="267"/>
      <c r="BY1" s="267"/>
      <c r="BZ1" s="267"/>
      <c r="CA1" s="267"/>
      <c r="CB1" s="267"/>
      <c r="CC1" s="267"/>
      <c r="CD1" s="267"/>
      <c r="CE1" s="267"/>
      <c r="CF1" s="267"/>
      <c r="CG1" s="267"/>
      <c r="CH1" s="267"/>
      <c r="CI1" s="267"/>
      <c r="CJ1" s="267"/>
      <c r="CK1" s="267"/>
      <c r="CL1" s="267"/>
      <c r="CM1" s="267"/>
      <c r="CN1" s="267"/>
      <c r="CO1" s="267"/>
      <c r="CP1" s="267"/>
      <c r="CQ1" s="267"/>
      <c r="CR1" s="267"/>
      <c r="CS1" s="267"/>
      <c r="CT1" s="267"/>
      <c r="CU1" s="267"/>
      <c r="CV1" s="267"/>
      <c r="CW1" s="267"/>
      <c r="CX1" s="267"/>
      <c r="CY1" s="267"/>
      <c r="CZ1" s="267"/>
      <c r="DA1" s="267"/>
      <c r="DB1" s="267"/>
      <c r="DC1" s="267"/>
      <c r="DD1" s="267"/>
      <c r="DE1" s="267"/>
      <c r="DF1" s="267"/>
      <c r="DG1" s="267"/>
      <c r="DH1" s="267"/>
      <c r="DI1" s="267"/>
      <c r="DJ1" s="267"/>
      <c r="DK1" s="267"/>
      <c r="DL1" s="267"/>
      <c r="DM1" s="267"/>
      <c r="DN1" s="267"/>
      <c r="DO1" s="267"/>
      <c r="DP1" s="267"/>
      <c r="DQ1" s="267"/>
      <c r="DR1" s="267"/>
      <c r="DS1" s="267"/>
      <c r="DT1" s="267"/>
      <c r="DU1" s="267"/>
      <c r="DV1" s="267"/>
      <c r="DW1" s="267"/>
      <c r="DX1" s="267"/>
      <c r="DY1" s="267"/>
      <c r="DZ1" s="267"/>
      <c r="EA1" s="267"/>
      <c r="EB1" s="267"/>
      <c r="EC1" s="267"/>
      <c r="ED1" s="267"/>
      <c r="EE1" s="267"/>
      <c r="EF1" s="267"/>
      <c r="EG1" s="267"/>
      <c r="EH1" s="267"/>
      <c r="EI1" s="267"/>
      <c r="EJ1" s="267"/>
      <c r="EK1" s="267"/>
      <c r="EL1" s="267"/>
      <c r="EM1" s="267"/>
      <c r="EN1" s="267"/>
      <c r="EO1" s="267"/>
      <c r="EP1" s="267"/>
      <c r="EQ1" s="267"/>
      <c r="ER1" s="267"/>
      <c r="ES1" s="267"/>
      <c r="ET1" s="267"/>
      <c r="EU1" s="267"/>
      <c r="EV1" s="267"/>
      <c r="EW1" s="267"/>
      <c r="EX1" s="267"/>
      <c r="EY1" s="267"/>
      <c r="EZ1" s="267"/>
      <c r="FA1" s="267"/>
      <c r="FB1" s="267"/>
      <c r="FC1" s="267"/>
    </row>
    <row r="2" spans="1:201" s="89" customFormat="1" ht="15.75" thickBot="1" x14ac:dyDescent="0.3">
      <c r="A2" s="83"/>
      <c r="B2" s="84" t="s">
        <v>117</v>
      </c>
      <c r="C2" s="85" t="s">
        <v>91</v>
      </c>
      <c r="D2" s="86" t="s">
        <v>95</v>
      </c>
      <c r="E2" s="85"/>
      <c r="F2" s="85"/>
      <c r="G2" s="87"/>
      <c r="H2" s="85"/>
      <c r="I2" s="85"/>
      <c r="J2" s="87"/>
      <c r="K2" s="88"/>
      <c r="L2" s="84" t="s">
        <v>117</v>
      </c>
      <c r="M2" s="85" t="s">
        <v>91</v>
      </c>
      <c r="N2" s="86" t="s">
        <v>96</v>
      </c>
      <c r="O2" s="85"/>
      <c r="P2" s="85"/>
      <c r="Q2" s="87"/>
      <c r="R2" s="85"/>
      <c r="S2" s="85"/>
      <c r="T2" s="87"/>
      <c r="U2" s="88"/>
      <c r="V2" s="84" t="s">
        <v>117</v>
      </c>
      <c r="W2" s="85" t="s">
        <v>91</v>
      </c>
      <c r="X2" s="86" t="s">
        <v>95</v>
      </c>
      <c r="Y2" s="85"/>
      <c r="Z2" s="85"/>
      <c r="AA2" s="87"/>
      <c r="AB2" s="85"/>
      <c r="AC2" s="85"/>
      <c r="AD2" s="87"/>
      <c r="AE2" s="88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/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/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/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/>
      <c r="DT2" s="40"/>
      <c r="DU2" s="40"/>
      <c r="DV2" s="40"/>
      <c r="DW2" s="40"/>
    </row>
    <row r="3" spans="1:201" s="89" customFormat="1" ht="15.75" x14ac:dyDescent="0.25">
      <c r="A3" s="83"/>
      <c r="B3" s="90" t="str">
        <f>"Příjemce:  "&amp; 'Údaje a typ výzkumu'!$C$4</f>
        <v xml:space="preserve">Příjemce:  </v>
      </c>
      <c r="C3" s="91"/>
      <c r="D3" s="91"/>
      <c r="E3" s="91"/>
      <c r="F3" s="91"/>
      <c r="G3" s="92"/>
      <c r="H3" s="91"/>
      <c r="I3" s="91"/>
      <c r="J3" s="92"/>
      <c r="L3" s="90" t="str">
        <f>"Příjemce:  "&amp; 'Údaje a typ výzkumu'!$C$4</f>
        <v xml:space="preserve">Příjemce:  </v>
      </c>
      <c r="M3" s="91"/>
      <c r="N3" s="91"/>
      <c r="O3" s="91"/>
      <c r="P3" s="91"/>
      <c r="Q3" s="92"/>
      <c r="R3" s="91"/>
      <c r="S3" s="91"/>
      <c r="T3" s="92"/>
      <c r="V3" s="90" t="str">
        <f>"Příjemce:  "&amp; 'Údaje a typ výzkumu'!$C$4</f>
        <v xml:space="preserve">Příjemce:  </v>
      </c>
      <c r="W3" s="91"/>
      <c r="X3" s="91"/>
      <c r="Y3" s="91"/>
      <c r="Z3" s="91"/>
      <c r="AA3" s="92"/>
      <c r="AB3" s="91"/>
      <c r="AC3" s="91"/>
      <c r="AD3" s="92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40"/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40"/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40"/>
      <c r="DT3" s="40"/>
      <c r="DU3" s="40"/>
      <c r="DV3" s="40"/>
      <c r="DW3" s="40"/>
    </row>
    <row r="4" spans="1:201" s="89" customFormat="1" ht="15.75" x14ac:dyDescent="0.25">
      <c r="A4" s="83"/>
      <c r="B4" s="93">
        <v>2020</v>
      </c>
      <c r="C4" s="94"/>
      <c r="D4" s="94"/>
      <c r="E4" s="94"/>
      <c r="F4" s="94"/>
      <c r="G4" s="95"/>
      <c r="H4" s="94"/>
      <c r="I4" s="94"/>
      <c r="J4" s="95"/>
      <c r="L4" s="93">
        <v>2021</v>
      </c>
      <c r="M4" s="94"/>
      <c r="N4" s="94"/>
      <c r="O4" s="94"/>
      <c r="P4" s="94"/>
      <c r="Q4" s="95"/>
      <c r="R4" s="94"/>
      <c r="S4" s="94"/>
      <c r="T4" s="95"/>
      <c r="V4" s="93">
        <v>2022</v>
      </c>
      <c r="W4" s="94"/>
      <c r="X4" s="94"/>
      <c r="Y4" s="94"/>
      <c r="Z4" s="94"/>
      <c r="AA4" s="95"/>
      <c r="AB4" s="94"/>
      <c r="AC4" s="94"/>
      <c r="AD4" s="95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</row>
    <row r="5" spans="1:201" s="89" customFormat="1" ht="15.75" x14ac:dyDescent="0.25">
      <c r="A5" s="83"/>
      <c r="B5" s="96" t="s">
        <v>68</v>
      </c>
      <c r="C5" s="97"/>
      <c r="D5" s="97"/>
      <c r="E5" s="97"/>
      <c r="F5" s="97"/>
      <c r="G5" s="98"/>
      <c r="H5" s="97"/>
      <c r="I5" s="97"/>
      <c r="J5" s="98"/>
      <c r="L5" s="96" t="s">
        <v>68</v>
      </c>
      <c r="M5" s="97"/>
      <c r="N5" s="97"/>
      <c r="O5" s="97"/>
      <c r="P5" s="97"/>
      <c r="Q5" s="98"/>
      <c r="R5" s="97"/>
      <c r="S5" s="97"/>
      <c r="T5" s="98"/>
      <c r="V5" s="96" t="s">
        <v>68</v>
      </c>
      <c r="W5" s="97"/>
      <c r="X5" s="97"/>
      <c r="Y5" s="97"/>
      <c r="Z5" s="97"/>
      <c r="AA5" s="98"/>
      <c r="AB5" s="97"/>
      <c r="AC5" s="97"/>
      <c r="AD5" s="98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</row>
    <row r="6" spans="1:201" s="89" customFormat="1" ht="15.75" thickBot="1" x14ac:dyDescent="0.3">
      <c r="A6" s="83"/>
      <c r="B6" s="99"/>
      <c r="C6" s="100"/>
      <c r="D6" s="100"/>
      <c r="E6" s="100"/>
      <c r="F6" s="100"/>
      <c r="G6" s="101"/>
      <c r="H6" s="100"/>
      <c r="I6" s="100"/>
      <c r="J6" s="101"/>
      <c r="L6" s="99"/>
      <c r="M6" s="100"/>
      <c r="N6" s="100"/>
      <c r="O6" s="100"/>
      <c r="P6" s="100"/>
      <c r="Q6" s="101"/>
      <c r="R6" s="100"/>
      <c r="S6" s="100"/>
      <c r="T6" s="101"/>
      <c r="V6" s="99"/>
      <c r="W6" s="100"/>
      <c r="X6" s="100"/>
      <c r="Y6" s="100"/>
      <c r="Z6" s="100"/>
      <c r="AA6" s="101"/>
      <c r="AB6" s="100"/>
      <c r="AC6" s="100"/>
      <c r="AD6" s="101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</row>
    <row r="7" spans="1:201" s="2" customFormat="1" ht="48" x14ac:dyDescent="0.25">
      <c r="A7" s="83"/>
      <c r="B7" s="102" t="s">
        <v>29</v>
      </c>
      <c r="C7" s="103" t="s">
        <v>38</v>
      </c>
      <c r="D7" s="103" t="s">
        <v>30</v>
      </c>
      <c r="E7" s="103" t="s">
        <v>42</v>
      </c>
      <c r="F7" s="103" t="s">
        <v>39</v>
      </c>
      <c r="G7" s="104" t="s">
        <v>40</v>
      </c>
      <c r="H7" s="103" t="s">
        <v>42</v>
      </c>
      <c r="I7" s="103" t="s">
        <v>39</v>
      </c>
      <c r="J7" s="104" t="s">
        <v>40</v>
      </c>
      <c r="L7" s="102" t="s">
        <v>29</v>
      </c>
      <c r="M7" s="103" t="s">
        <v>38</v>
      </c>
      <c r="N7" s="103" t="s">
        <v>30</v>
      </c>
      <c r="O7" s="103" t="s">
        <v>42</v>
      </c>
      <c r="P7" s="103" t="s">
        <v>39</v>
      </c>
      <c r="Q7" s="104" t="s">
        <v>40</v>
      </c>
      <c r="R7" s="103" t="s">
        <v>42</v>
      </c>
      <c r="S7" s="103" t="s">
        <v>39</v>
      </c>
      <c r="T7" s="104" t="s">
        <v>40</v>
      </c>
      <c r="V7" s="102" t="s">
        <v>29</v>
      </c>
      <c r="W7" s="103" t="s">
        <v>38</v>
      </c>
      <c r="X7" s="103" t="s">
        <v>30</v>
      </c>
      <c r="Y7" s="103" t="s">
        <v>42</v>
      </c>
      <c r="Z7" s="103" t="s">
        <v>39</v>
      </c>
      <c r="AA7" s="104" t="s">
        <v>40</v>
      </c>
      <c r="AB7" s="103" t="s">
        <v>42</v>
      </c>
      <c r="AC7" s="103" t="s">
        <v>39</v>
      </c>
      <c r="AD7" s="104" t="s">
        <v>40</v>
      </c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</row>
    <row r="8" spans="1:201" s="4" customFormat="1" x14ac:dyDescent="0.25">
      <c r="A8" s="3"/>
      <c r="B8" s="26"/>
      <c r="C8" s="23"/>
      <c r="D8" s="23"/>
      <c r="E8" s="36"/>
      <c r="F8" s="28"/>
      <c r="G8" s="29"/>
      <c r="H8" s="36">
        <f>E8</f>
        <v>0</v>
      </c>
      <c r="I8" s="28">
        <f>F8</f>
        <v>0</v>
      </c>
      <c r="J8" s="29">
        <f>G8</f>
        <v>0</v>
      </c>
      <c r="L8" s="26"/>
      <c r="M8" s="23"/>
      <c r="N8" s="23"/>
      <c r="O8" s="36"/>
      <c r="P8" s="28"/>
      <c r="Q8" s="29"/>
      <c r="R8" s="36">
        <f>O8</f>
        <v>0</v>
      </c>
      <c r="S8" s="28">
        <f>P8</f>
        <v>0</v>
      </c>
      <c r="T8" s="29">
        <f>Q8</f>
        <v>0</v>
      </c>
      <c r="V8" s="26"/>
      <c r="W8" s="23"/>
      <c r="X8" s="23"/>
      <c r="Y8" s="36"/>
      <c r="Z8" s="28"/>
      <c r="AA8" s="29"/>
      <c r="AB8" s="36">
        <f>Y8</f>
        <v>0</v>
      </c>
      <c r="AC8" s="28">
        <f>Z8</f>
        <v>0</v>
      </c>
      <c r="AD8" s="29">
        <f>AA8</f>
        <v>0</v>
      </c>
      <c r="AE8" s="22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22"/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2"/>
      <c r="EP8" s="22"/>
      <c r="EQ8" s="22"/>
      <c r="ER8" s="22"/>
      <c r="ES8" s="22"/>
      <c r="ET8" s="22"/>
      <c r="EU8" s="22"/>
      <c r="EV8" s="22"/>
      <c r="EW8" s="22"/>
      <c r="EX8" s="22"/>
      <c r="EY8" s="22"/>
      <c r="EZ8" s="22"/>
      <c r="FA8" s="22"/>
      <c r="FB8" s="22"/>
      <c r="FC8" s="22"/>
      <c r="FD8" s="22"/>
      <c r="FE8" s="22"/>
      <c r="FF8" s="22"/>
      <c r="FG8" s="22"/>
      <c r="FH8" s="22"/>
      <c r="FI8" s="22"/>
      <c r="FJ8" s="22"/>
      <c r="FK8" s="22"/>
      <c r="FL8" s="22"/>
      <c r="FM8" s="22"/>
      <c r="FN8" s="22"/>
      <c r="FO8" s="22"/>
      <c r="FP8" s="22"/>
      <c r="FQ8" s="22"/>
      <c r="FR8" s="22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</row>
    <row r="9" spans="1:201" s="4" customFormat="1" x14ac:dyDescent="0.25">
      <c r="A9" s="3"/>
      <c r="B9" s="26"/>
      <c r="C9" s="23"/>
      <c r="D9" s="23"/>
      <c r="E9" s="36"/>
      <c r="F9" s="28"/>
      <c r="G9" s="29"/>
      <c r="H9" s="36">
        <f t="shared" ref="H9:H10" si="0">E9</f>
        <v>0</v>
      </c>
      <c r="I9" s="28">
        <f t="shared" ref="I9:I10" si="1">F9</f>
        <v>0</v>
      </c>
      <c r="J9" s="29">
        <f t="shared" ref="J9:J10" si="2">G9</f>
        <v>0</v>
      </c>
      <c r="L9" s="26"/>
      <c r="M9" s="23"/>
      <c r="N9" s="23"/>
      <c r="O9" s="36"/>
      <c r="P9" s="28"/>
      <c r="Q9" s="29"/>
      <c r="R9" s="36">
        <f t="shared" ref="R9:R10" si="3">O9</f>
        <v>0</v>
      </c>
      <c r="S9" s="28">
        <f t="shared" ref="S9:S10" si="4">P9</f>
        <v>0</v>
      </c>
      <c r="T9" s="29">
        <f t="shared" ref="T9:T10" si="5">Q9</f>
        <v>0</v>
      </c>
      <c r="V9" s="26"/>
      <c r="W9" s="23"/>
      <c r="X9" s="23"/>
      <c r="Y9" s="36"/>
      <c r="Z9" s="28"/>
      <c r="AA9" s="29"/>
      <c r="AB9" s="36">
        <f t="shared" ref="AB9:AB10" si="6">Y9</f>
        <v>0</v>
      </c>
      <c r="AC9" s="28">
        <f t="shared" ref="AC9:AC10" si="7">Z9</f>
        <v>0</v>
      </c>
      <c r="AD9" s="29">
        <f t="shared" ref="AD9:AD10" si="8">AA9</f>
        <v>0</v>
      </c>
      <c r="AE9" s="22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</row>
    <row r="10" spans="1:201" s="4" customFormat="1" x14ac:dyDescent="0.25">
      <c r="A10" s="3"/>
      <c r="B10" s="26"/>
      <c r="C10" s="23"/>
      <c r="D10" s="23"/>
      <c r="E10" s="36"/>
      <c r="F10" s="28"/>
      <c r="G10" s="29"/>
      <c r="H10" s="36">
        <f t="shared" si="0"/>
        <v>0</v>
      </c>
      <c r="I10" s="28">
        <f t="shared" si="1"/>
        <v>0</v>
      </c>
      <c r="J10" s="29">
        <f t="shared" si="2"/>
        <v>0</v>
      </c>
      <c r="L10" s="26"/>
      <c r="M10" s="23"/>
      <c r="N10" s="23"/>
      <c r="O10" s="36"/>
      <c r="P10" s="28"/>
      <c r="Q10" s="29"/>
      <c r="R10" s="36">
        <f t="shared" si="3"/>
        <v>0</v>
      </c>
      <c r="S10" s="28">
        <f t="shared" si="4"/>
        <v>0</v>
      </c>
      <c r="T10" s="29">
        <f t="shared" si="5"/>
        <v>0</v>
      </c>
      <c r="V10" s="26"/>
      <c r="W10" s="23"/>
      <c r="X10" s="23"/>
      <c r="Y10" s="36"/>
      <c r="Z10" s="28"/>
      <c r="AA10" s="29"/>
      <c r="AB10" s="36">
        <f t="shared" si="6"/>
        <v>0</v>
      </c>
      <c r="AC10" s="28">
        <f t="shared" si="7"/>
        <v>0</v>
      </c>
      <c r="AD10" s="29">
        <f t="shared" si="8"/>
        <v>0</v>
      </c>
      <c r="AE10" s="22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22"/>
      <c r="DY10" s="22"/>
      <c r="DZ10" s="22"/>
      <c r="EA10" s="22"/>
      <c r="EB10" s="22"/>
      <c r="EC10" s="22"/>
      <c r="ED10" s="22"/>
      <c r="EE10" s="22"/>
      <c r="EF10" s="22"/>
      <c r="EG10" s="22"/>
      <c r="EH10" s="22"/>
      <c r="EI10" s="22"/>
      <c r="EJ10" s="22"/>
      <c r="EK10" s="22"/>
      <c r="EL10" s="22"/>
      <c r="EM10" s="22"/>
      <c r="EN10" s="22"/>
      <c r="EO10" s="22"/>
      <c r="EP10" s="22"/>
      <c r="EQ10" s="22"/>
      <c r="ER10" s="22"/>
      <c r="ES10" s="22"/>
      <c r="ET10" s="22"/>
      <c r="EU10" s="22"/>
      <c r="EV10" s="22"/>
      <c r="EW10" s="22"/>
      <c r="EX10" s="22"/>
      <c r="EY10" s="22"/>
      <c r="EZ10" s="22"/>
      <c r="FA10" s="22"/>
      <c r="FB10" s="22"/>
      <c r="FC10" s="22"/>
      <c r="FD10" s="22"/>
      <c r="FE10" s="22"/>
      <c r="FF10" s="22"/>
      <c r="FG10" s="22"/>
      <c r="FH10" s="22"/>
      <c r="FI10" s="22"/>
      <c r="FJ10" s="22"/>
      <c r="FK10" s="22"/>
      <c r="FL10" s="22"/>
      <c r="FM10" s="22"/>
      <c r="FN10" s="22"/>
      <c r="FO10" s="22"/>
      <c r="FP10" s="22"/>
      <c r="FQ10" s="22"/>
      <c r="FR10" s="22"/>
      <c r="FS10" s="22"/>
      <c r="FT10" s="22"/>
      <c r="FU10" s="22"/>
      <c r="FV10" s="22"/>
      <c r="FW10" s="22"/>
      <c r="FX10" s="22"/>
      <c r="FY10" s="22"/>
      <c r="FZ10" s="22"/>
      <c r="GA10" s="22"/>
      <c r="GB10" s="22"/>
      <c r="GC10" s="22"/>
      <c r="GD10" s="22"/>
      <c r="GE10" s="22"/>
      <c r="GF10" s="22"/>
      <c r="GG10" s="22"/>
      <c r="GH10" s="22"/>
      <c r="GI10" s="22"/>
      <c r="GJ10" s="22"/>
      <c r="GK10" s="22"/>
      <c r="GL10" s="22"/>
      <c r="GM10" s="22"/>
      <c r="GN10" s="22"/>
      <c r="GO10" s="22"/>
      <c r="GP10" s="22"/>
      <c r="GQ10" s="22"/>
      <c r="GR10" s="22"/>
      <c r="GS10" s="22"/>
    </row>
    <row r="11" spans="1:201" s="4" customFormat="1" ht="24.75" thickBot="1" x14ac:dyDescent="0.3">
      <c r="A11" s="3"/>
      <c r="B11" s="27" t="s">
        <v>99</v>
      </c>
      <c r="C11" s="24"/>
      <c r="D11" s="24"/>
      <c r="E11" s="37"/>
      <c r="F11" s="30"/>
      <c r="G11" s="31"/>
      <c r="H11" s="37"/>
      <c r="I11" s="30"/>
      <c r="J11" s="31"/>
      <c r="L11" s="27" t="s">
        <v>99</v>
      </c>
      <c r="M11" s="24"/>
      <c r="N11" s="24"/>
      <c r="O11" s="37"/>
      <c r="P11" s="30"/>
      <c r="Q11" s="31"/>
      <c r="R11" s="37"/>
      <c r="S11" s="30"/>
      <c r="T11" s="31"/>
      <c r="V11" s="27" t="s">
        <v>99</v>
      </c>
      <c r="W11" s="24"/>
      <c r="X11" s="24"/>
      <c r="Y11" s="37"/>
      <c r="Z11" s="30"/>
      <c r="AA11" s="31"/>
      <c r="AB11" s="37"/>
      <c r="AC11" s="30"/>
      <c r="AD11" s="31"/>
      <c r="AE11" s="22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22"/>
      <c r="DY11" s="22"/>
      <c r="DZ11" s="22"/>
      <c r="EA11" s="22"/>
      <c r="EB11" s="22"/>
      <c r="EC11" s="22"/>
      <c r="ED11" s="22"/>
      <c r="EE11" s="22"/>
      <c r="EF11" s="22"/>
      <c r="EG11" s="22"/>
      <c r="EH11" s="22"/>
      <c r="EI11" s="22"/>
      <c r="EJ11" s="22"/>
      <c r="EK11" s="22"/>
      <c r="EL11" s="22"/>
      <c r="EM11" s="22"/>
      <c r="EN11" s="22"/>
      <c r="EO11" s="22"/>
      <c r="EP11" s="22"/>
      <c r="EQ11" s="22"/>
      <c r="ER11" s="22"/>
      <c r="ES11" s="22"/>
      <c r="ET11" s="22"/>
      <c r="EU11" s="22"/>
      <c r="EV11" s="22"/>
      <c r="EW11" s="22"/>
      <c r="EX11" s="22"/>
      <c r="EY11" s="22"/>
      <c r="EZ11" s="22"/>
      <c r="FA11" s="22"/>
      <c r="FB11" s="22"/>
      <c r="FC11" s="22"/>
      <c r="FD11" s="22"/>
      <c r="FE11" s="22"/>
      <c r="FF11" s="22"/>
      <c r="FG11" s="22"/>
      <c r="FH11" s="22"/>
      <c r="FI11" s="22"/>
      <c r="FJ11" s="22"/>
      <c r="FK11" s="22"/>
      <c r="FL11" s="22"/>
      <c r="FM11" s="22"/>
      <c r="FN11" s="22"/>
      <c r="FO11" s="22"/>
      <c r="FP11" s="22"/>
      <c r="FQ11" s="22"/>
      <c r="FR11" s="22"/>
      <c r="FS11" s="22"/>
      <c r="FT11" s="22"/>
      <c r="FU11" s="22"/>
      <c r="FV11" s="22"/>
      <c r="FW11" s="22"/>
      <c r="FX11" s="22"/>
      <c r="FY11" s="22"/>
      <c r="FZ11" s="22"/>
      <c r="GA11" s="22"/>
      <c r="GB11" s="22"/>
      <c r="GC11" s="22"/>
      <c r="GD11" s="22"/>
      <c r="GE11" s="22"/>
      <c r="GF11" s="22"/>
      <c r="GG11" s="22"/>
      <c r="GH11" s="22"/>
      <c r="GI11" s="22"/>
      <c r="GJ11" s="22"/>
      <c r="GK11" s="22"/>
      <c r="GL11" s="22"/>
      <c r="GM11" s="22"/>
      <c r="GN11" s="22"/>
      <c r="GO11" s="22"/>
      <c r="GP11" s="22"/>
      <c r="GQ11" s="22"/>
      <c r="GR11" s="22"/>
      <c r="GS11" s="22"/>
    </row>
    <row r="12" spans="1:201" s="16" customFormat="1" ht="23.25" thickBot="1" x14ac:dyDescent="0.3">
      <c r="A12" s="13" t="s">
        <v>49</v>
      </c>
      <c r="B12" s="14" t="s">
        <v>35</v>
      </c>
      <c r="C12" s="25"/>
      <c r="D12" s="25"/>
      <c r="E12" s="38">
        <f t="shared" ref="E12:H12" si="9">SUM(E8:E11)</f>
        <v>0</v>
      </c>
      <c r="F12" s="32">
        <f>ROUND(SUM(F8:F11),0)</f>
        <v>0</v>
      </c>
      <c r="G12" s="32">
        <f>ROUND(SUM(G8:G11),0)</f>
        <v>0</v>
      </c>
      <c r="H12" s="38">
        <f t="shared" si="9"/>
        <v>0</v>
      </c>
      <c r="I12" s="32">
        <f t="shared" ref="I12:J12" si="10">ROUND(SUM(I8:I11),0)</f>
        <v>0</v>
      </c>
      <c r="J12" s="32">
        <f t="shared" si="10"/>
        <v>0</v>
      </c>
      <c r="L12" s="14" t="s">
        <v>35</v>
      </c>
      <c r="M12" s="25"/>
      <c r="N12" s="25"/>
      <c r="O12" s="38">
        <f t="shared" ref="O12:R12" si="11">SUM(O8:O11)</f>
        <v>0</v>
      </c>
      <c r="P12" s="32">
        <f t="shared" ref="P12:Q12" si="12">ROUND(SUM(P8:P11),0)</f>
        <v>0</v>
      </c>
      <c r="Q12" s="32">
        <f t="shared" si="12"/>
        <v>0</v>
      </c>
      <c r="R12" s="38">
        <f t="shared" si="11"/>
        <v>0</v>
      </c>
      <c r="S12" s="32">
        <f t="shared" ref="S12:T12" si="13">ROUND(SUM(S8:S11),0)</f>
        <v>0</v>
      </c>
      <c r="T12" s="32">
        <f t="shared" si="13"/>
        <v>0</v>
      </c>
      <c r="V12" s="14" t="s">
        <v>35</v>
      </c>
      <c r="W12" s="25"/>
      <c r="X12" s="25"/>
      <c r="Y12" s="38">
        <f t="shared" ref="Y12:AB12" si="14">SUM(Y8:Y11)</f>
        <v>0</v>
      </c>
      <c r="Z12" s="32">
        <f t="shared" ref="Z12:AA12" si="15">ROUND(SUM(Z8:Z11),0)</f>
        <v>0</v>
      </c>
      <c r="AA12" s="32">
        <f t="shared" si="15"/>
        <v>0</v>
      </c>
      <c r="AB12" s="38">
        <f t="shared" si="14"/>
        <v>0</v>
      </c>
      <c r="AC12" s="32">
        <f t="shared" ref="AC12:AD12" si="16">ROUND(SUM(AC8:AC11),0)</f>
        <v>0</v>
      </c>
      <c r="AD12" s="32">
        <f t="shared" si="16"/>
        <v>0</v>
      </c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/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</row>
    <row r="13" spans="1:201" s="16" customFormat="1" x14ac:dyDescent="0.25">
      <c r="A13" s="13"/>
      <c r="B13" s="14" t="s">
        <v>36</v>
      </c>
      <c r="C13" s="25"/>
      <c r="D13" s="25"/>
      <c r="E13" s="105"/>
      <c r="F13" s="105"/>
      <c r="G13" s="106"/>
      <c r="H13" s="105"/>
      <c r="I13" s="105"/>
      <c r="J13" s="106"/>
      <c r="L13" s="14" t="s">
        <v>36</v>
      </c>
      <c r="M13" s="25"/>
      <c r="N13" s="25"/>
      <c r="O13" s="105"/>
      <c r="P13" s="105"/>
      <c r="Q13" s="106"/>
      <c r="R13" s="105"/>
      <c r="S13" s="105"/>
      <c r="T13" s="106"/>
      <c r="V13" s="14" t="s">
        <v>36</v>
      </c>
      <c r="W13" s="25"/>
      <c r="X13" s="25"/>
      <c r="Y13" s="105"/>
      <c r="Z13" s="105"/>
      <c r="AA13" s="106"/>
      <c r="AB13" s="105"/>
      <c r="AC13" s="105"/>
      <c r="AD13" s="106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/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/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0"/>
      <c r="CU13" s="40"/>
      <c r="CV13" s="40"/>
      <c r="CW13" s="40"/>
      <c r="CX13" s="40"/>
      <c r="CY13" s="40"/>
      <c r="CZ13" s="40"/>
      <c r="DA13" s="40"/>
      <c r="DB13" s="40"/>
      <c r="DC13" s="40"/>
      <c r="DD13" s="40"/>
      <c r="DE13" s="40"/>
      <c r="DF13" s="40"/>
      <c r="DG13" s="40"/>
      <c r="DH13" s="40"/>
      <c r="DI13" s="40"/>
      <c r="DJ13" s="40"/>
      <c r="DK13" s="40"/>
      <c r="DL13" s="40"/>
      <c r="DM13" s="40"/>
      <c r="DN13" s="40"/>
      <c r="DO13" s="40"/>
      <c r="DP13" s="40"/>
      <c r="DQ13" s="40"/>
      <c r="DR13" s="40"/>
      <c r="DS13" s="40"/>
      <c r="DT13" s="40"/>
      <c r="DU13" s="40"/>
      <c r="DV13" s="40"/>
      <c r="DW13" s="40"/>
    </row>
    <row r="14" spans="1:201" s="16" customFormat="1" x14ac:dyDescent="0.25">
      <c r="A14" s="13"/>
      <c r="B14" s="42"/>
      <c r="C14" s="107"/>
      <c r="D14" s="108"/>
      <c r="E14" s="108"/>
      <c r="F14" s="108"/>
      <c r="G14" s="108"/>
      <c r="H14" s="108"/>
      <c r="I14" s="108"/>
      <c r="J14" s="108"/>
      <c r="K14" s="22"/>
      <c r="L14" s="42"/>
      <c r="M14" s="107"/>
      <c r="N14" s="108"/>
      <c r="O14" s="108"/>
      <c r="P14" s="108"/>
      <c r="Q14" s="108"/>
      <c r="R14" s="108"/>
      <c r="S14" s="108"/>
      <c r="T14" s="108"/>
      <c r="U14" s="22"/>
      <c r="V14" s="42"/>
      <c r="W14" s="109"/>
      <c r="X14" s="109"/>
      <c r="Y14" s="109"/>
      <c r="Z14" s="109"/>
      <c r="AA14" s="109"/>
      <c r="AB14" s="109"/>
      <c r="AC14" s="109"/>
      <c r="AD14" s="109"/>
      <c r="AE14" s="22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0"/>
      <c r="BH14" s="40"/>
      <c r="BI14" s="40"/>
      <c r="BJ14" s="40"/>
      <c r="BK14" s="40"/>
      <c r="BL14" s="40"/>
      <c r="BM14" s="40"/>
      <c r="BN14" s="40"/>
      <c r="BO14" s="40"/>
      <c r="BP14" s="40"/>
      <c r="BQ14" s="40"/>
      <c r="BR14" s="40"/>
      <c r="BS14" s="40"/>
      <c r="BT14" s="40"/>
      <c r="BU14" s="40"/>
      <c r="BV14" s="40"/>
      <c r="BW14" s="40"/>
      <c r="BX14" s="40"/>
      <c r="BY14" s="40"/>
      <c r="BZ14" s="40"/>
      <c r="CA14" s="40"/>
      <c r="CB14" s="40"/>
      <c r="CC14" s="40"/>
      <c r="CD14" s="40"/>
      <c r="CE14" s="40"/>
      <c r="CF14" s="40"/>
      <c r="CG14" s="40"/>
      <c r="CH14" s="40"/>
      <c r="CI14" s="40"/>
      <c r="CJ14" s="40"/>
      <c r="CK14" s="40"/>
      <c r="CL14" s="40"/>
      <c r="CM14" s="40"/>
      <c r="CN14" s="40"/>
      <c r="CO14" s="40"/>
      <c r="CP14" s="40"/>
      <c r="CQ14" s="40"/>
      <c r="CR14" s="40"/>
      <c r="CS14" s="40"/>
      <c r="CT14" s="40"/>
      <c r="CU14" s="40"/>
      <c r="CV14" s="40"/>
      <c r="CW14" s="40"/>
      <c r="CX14" s="40"/>
      <c r="CY14" s="40"/>
      <c r="CZ14" s="40"/>
      <c r="DA14" s="40"/>
      <c r="DB14" s="40"/>
      <c r="DC14" s="40"/>
      <c r="DD14" s="40"/>
      <c r="DE14" s="40"/>
      <c r="DF14" s="40"/>
      <c r="DG14" s="40"/>
      <c r="DH14" s="40"/>
      <c r="DI14" s="40"/>
      <c r="DJ14" s="40"/>
      <c r="DK14" s="40"/>
      <c r="DL14" s="40"/>
      <c r="DM14" s="40"/>
      <c r="DN14" s="40"/>
      <c r="DO14" s="40"/>
      <c r="DP14" s="40"/>
      <c r="DQ14" s="40"/>
      <c r="DR14" s="40"/>
      <c r="DS14" s="40"/>
      <c r="DT14" s="40"/>
      <c r="DU14" s="40"/>
      <c r="DV14" s="40"/>
      <c r="DW14" s="40"/>
    </row>
    <row r="15" spans="1:201" s="89" customFormat="1" ht="15.75" x14ac:dyDescent="0.25">
      <c r="A15" s="83"/>
      <c r="B15" s="96" t="s">
        <v>69</v>
      </c>
      <c r="C15" s="97"/>
      <c r="D15" s="97"/>
      <c r="E15" s="97"/>
      <c r="F15" s="97"/>
      <c r="G15" s="98"/>
      <c r="H15" s="97"/>
      <c r="I15" s="97"/>
      <c r="J15" s="98"/>
      <c r="L15" s="96" t="s">
        <v>69</v>
      </c>
      <c r="M15" s="97"/>
      <c r="N15" s="97"/>
      <c r="O15" s="97"/>
      <c r="P15" s="97"/>
      <c r="Q15" s="98"/>
      <c r="R15" s="97"/>
      <c r="S15" s="97"/>
      <c r="T15" s="98"/>
      <c r="V15" s="96" t="s">
        <v>69</v>
      </c>
      <c r="W15" s="97"/>
      <c r="X15" s="97"/>
      <c r="Y15" s="97"/>
      <c r="Z15" s="97"/>
      <c r="AA15" s="98"/>
      <c r="AB15" s="97"/>
      <c r="AC15" s="97"/>
      <c r="AD15" s="98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0"/>
      <c r="AV15" s="40"/>
      <c r="AW15" s="40"/>
      <c r="AX15" s="40"/>
      <c r="AY15" s="40"/>
      <c r="AZ15" s="40"/>
      <c r="BA15" s="40"/>
      <c r="BB15" s="40"/>
      <c r="BC15" s="40"/>
      <c r="BD15" s="40"/>
      <c r="BE15" s="40"/>
      <c r="BF15" s="40"/>
      <c r="BG15" s="40"/>
      <c r="BH15" s="40"/>
      <c r="BI15" s="40"/>
      <c r="BJ15" s="40"/>
      <c r="BK15" s="40"/>
      <c r="BL15" s="40"/>
      <c r="BM15" s="40"/>
      <c r="BN15" s="40"/>
      <c r="BO15" s="40"/>
      <c r="BP15" s="40"/>
      <c r="BQ15" s="40"/>
      <c r="BR15" s="40"/>
      <c r="BS15" s="40"/>
      <c r="BT15" s="40"/>
      <c r="BU15" s="40"/>
      <c r="BV15" s="40"/>
      <c r="BW15" s="40"/>
      <c r="BX15" s="40"/>
      <c r="BY15" s="40"/>
      <c r="BZ15" s="40"/>
      <c r="CA15" s="40"/>
      <c r="CB15" s="40"/>
      <c r="CC15" s="40"/>
      <c r="CD15" s="40"/>
      <c r="CE15" s="40"/>
      <c r="CF15" s="40"/>
      <c r="CG15" s="40"/>
      <c r="CH15" s="40"/>
      <c r="CI15" s="40"/>
      <c r="CJ15" s="40"/>
      <c r="CK15" s="40"/>
      <c r="CL15" s="40"/>
      <c r="CM15" s="40"/>
      <c r="CN15" s="40"/>
      <c r="CO15" s="40"/>
      <c r="CP15" s="40"/>
      <c r="CQ15" s="40"/>
      <c r="CR15" s="40"/>
      <c r="CS15" s="40"/>
      <c r="CT15" s="40"/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/>
      <c r="DQ15" s="40"/>
      <c r="DR15" s="40"/>
      <c r="DS15" s="40"/>
      <c r="DT15" s="40"/>
      <c r="DU15" s="40"/>
      <c r="DV15" s="40"/>
      <c r="DW15" s="40"/>
    </row>
    <row r="16" spans="1:201" s="89" customFormat="1" ht="15.75" thickBot="1" x14ac:dyDescent="0.3">
      <c r="A16" s="83"/>
      <c r="B16" s="99"/>
      <c r="C16" s="100"/>
      <c r="D16" s="100"/>
      <c r="E16" s="100"/>
      <c r="F16" s="100"/>
      <c r="G16" s="101"/>
      <c r="H16" s="100"/>
      <c r="I16" s="100"/>
      <c r="J16" s="101"/>
      <c r="L16" s="99"/>
      <c r="M16" s="100"/>
      <c r="N16" s="100"/>
      <c r="O16" s="100"/>
      <c r="P16" s="100"/>
      <c r="Q16" s="101"/>
      <c r="R16" s="100"/>
      <c r="S16" s="100"/>
      <c r="T16" s="101"/>
      <c r="V16" s="99"/>
      <c r="W16" s="100"/>
      <c r="X16" s="100"/>
      <c r="Y16" s="100"/>
      <c r="Z16" s="100"/>
      <c r="AA16" s="101"/>
      <c r="AB16" s="100"/>
      <c r="AC16" s="100"/>
      <c r="AD16" s="101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40"/>
      <c r="AU16" s="40"/>
      <c r="AV16" s="40"/>
      <c r="AW16" s="40"/>
      <c r="AX16" s="40"/>
      <c r="AY16" s="40"/>
      <c r="AZ16" s="40"/>
      <c r="BA16" s="40"/>
      <c r="BB16" s="40"/>
      <c r="BC16" s="40"/>
      <c r="BD16" s="40"/>
      <c r="BE16" s="40"/>
      <c r="BF16" s="40"/>
      <c r="BG16" s="40"/>
      <c r="BH16" s="40"/>
      <c r="BI16" s="40"/>
      <c r="BJ16" s="40"/>
      <c r="BK16" s="40"/>
      <c r="BL16" s="40"/>
      <c r="BM16" s="40"/>
      <c r="BN16" s="40"/>
      <c r="BO16" s="40"/>
      <c r="BP16" s="40"/>
      <c r="BQ16" s="40"/>
      <c r="BR16" s="40"/>
      <c r="BS16" s="40"/>
      <c r="BT16" s="40"/>
      <c r="BU16" s="40"/>
      <c r="BV16" s="40"/>
      <c r="BW16" s="40"/>
      <c r="BX16" s="40"/>
      <c r="BY16" s="40"/>
      <c r="BZ16" s="40"/>
      <c r="CA16" s="40"/>
      <c r="CB16" s="40"/>
      <c r="CC16" s="40"/>
      <c r="CD16" s="40"/>
      <c r="CE16" s="40"/>
      <c r="CF16" s="40"/>
      <c r="CG16" s="40"/>
      <c r="CH16" s="40"/>
      <c r="CI16" s="40"/>
      <c r="CJ16" s="40"/>
      <c r="CK16" s="40"/>
      <c r="CL16" s="40"/>
      <c r="CM16" s="40"/>
      <c r="CN16" s="40"/>
      <c r="CO16" s="40"/>
      <c r="CP16" s="40"/>
      <c r="CQ16" s="40"/>
      <c r="CR16" s="40"/>
      <c r="CS16" s="40"/>
      <c r="CT16" s="40"/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/>
      <c r="DQ16" s="40"/>
      <c r="DR16" s="40"/>
      <c r="DS16" s="40"/>
      <c r="DT16" s="40"/>
      <c r="DU16" s="40"/>
      <c r="DV16" s="40"/>
      <c r="DW16" s="40"/>
    </row>
    <row r="17" spans="1:201" s="2" customFormat="1" ht="48" x14ac:dyDescent="0.25">
      <c r="A17" s="83"/>
      <c r="B17" s="102" t="s">
        <v>29</v>
      </c>
      <c r="C17" s="103" t="s">
        <v>38</v>
      </c>
      <c r="D17" s="103" t="s">
        <v>30</v>
      </c>
      <c r="E17" s="103" t="s">
        <v>42</v>
      </c>
      <c r="F17" s="103" t="s">
        <v>39</v>
      </c>
      <c r="G17" s="104" t="s">
        <v>40</v>
      </c>
      <c r="H17" s="103" t="s">
        <v>42</v>
      </c>
      <c r="I17" s="103" t="s">
        <v>39</v>
      </c>
      <c r="J17" s="104" t="s">
        <v>40</v>
      </c>
      <c r="L17" s="102" t="s">
        <v>29</v>
      </c>
      <c r="M17" s="103" t="s">
        <v>38</v>
      </c>
      <c r="N17" s="103" t="s">
        <v>30</v>
      </c>
      <c r="O17" s="103" t="s">
        <v>42</v>
      </c>
      <c r="P17" s="103" t="s">
        <v>39</v>
      </c>
      <c r="Q17" s="104" t="s">
        <v>40</v>
      </c>
      <c r="R17" s="103" t="s">
        <v>42</v>
      </c>
      <c r="S17" s="103" t="s">
        <v>39</v>
      </c>
      <c r="T17" s="104" t="s">
        <v>40</v>
      </c>
      <c r="V17" s="102" t="s">
        <v>29</v>
      </c>
      <c r="W17" s="103" t="s">
        <v>38</v>
      </c>
      <c r="X17" s="103" t="s">
        <v>30</v>
      </c>
      <c r="Y17" s="103" t="s">
        <v>42</v>
      </c>
      <c r="Z17" s="103" t="s">
        <v>39</v>
      </c>
      <c r="AA17" s="104" t="s">
        <v>40</v>
      </c>
      <c r="AB17" s="103" t="s">
        <v>42</v>
      </c>
      <c r="AC17" s="103" t="s">
        <v>39</v>
      </c>
      <c r="AD17" s="104" t="s">
        <v>40</v>
      </c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40"/>
      <c r="BM17" s="40"/>
      <c r="BN17" s="40"/>
      <c r="BO17" s="40"/>
      <c r="BP17" s="40"/>
      <c r="BQ17" s="40"/>
      <c r="BR17" s="40"/>
      <c r="BS17" s="40"/>
      <c r="BT17" s="40"/>
      <c r="BU17" s="40"/>
      <c r="BV17" s="40"/>
      <c r="BW17" s="40"/>
      <c r="BX17" s="40"/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40"/>
      <c r="CJ17" s="40"/>
      <c r="CK17" s="40"/>
      <c r="CL17" s="40"/>
      <c r="CM17" s="40"/>
      <c r="CN17" s="40"/>
      <c r="CO17" s="40"/>
      <c r="CP17" s="40"/>
      <c r="CQ17" s="40"/>
      <c r="CR17" s="40"/>
      <c r="CS17" s="40"/>
      <c r="CT17" s="40"/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/>
      <c r="DQ17" s="40"/>
      <c r="DR17" s="40"/>
      <c r="DS17" s="40"/>
      <c r="DT17" s="40"/>
      <c r="DU17" s="40"/>
      <c r="DV17" s="40"/>
      <c r="DW17" s="40"/>
    </row>
    <row r="18" spans="1:201" s="4" customFormat="1" x14ac:dyDescent="0.25">
      <c r="A18" s="3"/>
      <c r="B18" s="26"/>
      <c r="C18" s="23"/>
      <c r="D18" s="23"/>
      <c r="E18" s="36"/>
      <c r="F18" s="28"/>
      <c r="G18" s="29"/>
      <c r="H18" s="36">
        <f>E18</f>
        <v>0</v>
      </c>
      <c r="I18" s="28">
        <f>F18</f>
        <v>0</v>
      </c>
      <c r="J18" s="29">
        <f>G18</f>
        <v>0</v>
      </c>
      <c r="L18" s="26"/>
      <c r="M18" s="23"/>
      <c r="N18" s="23"/>
      <c r="O18" s="36"/>
      <c r="P18" s="28"/>
      <c r="Q18" s="29"/>
      <c r="R18" s="36">
        <f>O18</f>
        <v>0</v>
      </c>
      <c r="S18" s="28">
        <f>P18</f>
        <v>0</v>
      </c>
      <c r="T18" s="29">
        <f>Q18</f>
        <v>0</v>
      </c>
      <c r="V18" s="26"/>
      <c r="W18" s="23"/>
      <c r="X18" s="23"/>
      <c r="Y18" s="36"/>
      <c r="Z18" s="28"/>
      <c r="AA18" s="29"/>
      <c r="AB18" s="36">
        <f>Y18</f>
        <v>0</v>
      </c>
      <c r="AC18" s="28">
        <f>Z18</f>
        <v>0</v>
      </c>
      <c r="AD18" s="29">
        <f>AA18</f>
        <v>0</v>
      </c>
      <c r="AE18" s="22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0"/>
      <c r="CH18" s="40"/>
      <c r="CI18" s="40"/>
      <c r="CJ18" s="40"/>
      <c r="CK18" s="40"/>
      <c r="CL18" s="40"/>
      <c r="CM18" s="40"/>
      <c r="CN18" s="40"/>
      <c r="CO18" s="40"/>
      <c r="CP18" s="40"/>
      <c r="CQ18" s="40"/>
      <c r="CR18" s="40"/>
      <c r="CS18" s="40"/>
      <c r="CT18" s="40"/>
      <c r="CU18" s="40"/>
      <c r="CV18" s="40"/>
      <c r="CW18" s="40"/>
      <c r="CX18" s="40"/>
      <c r="CY18" s="40"/>
      <c r="CZ18" s="40"/>
      <c r="DA18" s="40"/>
      <c r="DB18" s="40"/>
      <c r="DC18" s="40"/>
      <c r="DD18" s="40"/>
      <c r="DE18" s="40"/>
      <c r="DF18" s="40"/>
      <c r="DG18" s="40"/>
      <c r="DH18" s="40"/>
      <c r="DI18" s="40"/>
      <c r="DJ18" s="40"/>
      <c r="DK18" s="40"/>
      <c r="DL18" s="40"/>
      <c r="DM18" s="40"/>
      <c r="DN18" s="40"/>
      <c r="DO18" s="40"/>
      <c r="DP18" s="40"/>
      <c r="DQ18" s="40"/>
      <c r="DR18" s="40"/>
      <c r="DS18" s="40"/>
      <c r="DT18" s="40"/>
      <c r="DU18" s="40"/>
      <c r="DV18" s="40"/>
      <c r="DW18" s="40"/>
      <c r="DX18" s="22"/>
      <c r="DY18" s="22"/>
      <c r="DZ18" s="22"/>
      <c r="EA18" s="22"/>
      <c r="EB18" s="22"/>
      <c r="EC18" s="22"/>
      <c r="ED18" s="22"/>
      <c r="EE18" s="22"/>
      <c r="EF18" s="22"/>
      <c r="EG18" s="22"/>
      <c r="EH18" s="22"/>
      <c r="EI18" s="22"/>
      <c r="EJ18" s="22"/>
      <c r="EK18" s="22"/>
      <c r="EL18" s="22"/>
      <c r="EM18" s="22"/>
      <c r="EN18" s="22"/>
      <c r="EO18" s="22"/>
      <c r="EP18" s="22"/>
      <c r="EQ18" s="22"/>
      <c r="ER18" s="22"/>
      <c r="ES18" s="22"/>
      <c r="ET18" s="22"/>
      <c r="EU18" s="22"/>
      <c r="EV18" s="22"/>
      <c r="EW18" s="22"/>
      <c r="EX18" s="22"/>
      <c r="EY18" s="22"/>
      <c r="EZ18" s="22"/>
      <c r="FA18" s="22"/>
      <c r="FB18" s="22"/>
      <c r="FC18" s="22"/>
      <c r="FD18" s="22"/>
      <c r="FE18" s="22"/>
      <c r="FF18" s="22"/>
      <c r="FG18" s="22"/>
      <c r="FH18" s="22"/>
      <c r="FI18" s="22"/>
      <c r="FJ18" s="22"/>
      <c r="FK18" s="22"/>
      <c r="FL18" s="22"/>
      <c r="FM18" s="22"/>
      <c r="FN18" s="22"/>
      <c r="FO18" s="22"/>
      <c r="FP18" s="22"/>
      <c r="FQ18" s="22"/>
      <c r="FR18" s="22"/>
      <c r="FS18" s="22"/>
      <c r="FT18" s="22"/>
      <c r="FU18" s="22"/>
      <c r="FV18" s="22"/>
      <c r="FW18" s="22"/>
      <c r="FX18" s="22"/>
      <c r="FY18" s="22"/>
      <c r="FZ18" s="22"/>
      <c r="GA18" s="22"/>
      <c r="GB18" s="22"/>
      <c r="GC18" s="22"/>
      <c r="GD18" s="22"/>
      <c r="GE18" s="22"/>
      <c r="GF18" s="22"/>
      <c r="GG18" s="22"/>
      <c r="GH18" s="22"/>
      <c r="GI18" s="22"/>
      <c r="GJ18" s="22"/>
      <c r="GK18" s="22"/>
      <c r="GL18" s="22"/>
      <c r="GM18" s="22"/>
      <c r="GN18" s="22"/>
      <c r="GO18" s="22"/>
      <c r="GP18" s="22"/>
      <c r="GQ18" s="22"/>
      <c r="GR18" s="22"/>
      <c r="GS18" s="22"/>
    </row>
    <row r="19" spans="1:201" s="4" customFormat="1" x14ac:dyDescent="0.25">
      <c r="A19" s="3"/>
      <c r="B19" s="26"/>
      <c r="C19" s="23"/>
      <c r="D19" s="23"/>
      <c r="E19" s="36"/>
      <c r="F19" s="28"/>
      <c r="G19" s="29"/>
      <c r="H19" s="36">
        <f t="shared" ref="H19:H20" si="17">E19</f>
        <v>0</v>
      </c>
      <c r="I19" s="28">
        <f t="shared" ref="I19:I20" si="18">F19</f>
        <v>0</v>
      </c>
      <c r="J19" s="29">
        <f t="shared" ref="J19:J20" si="19">G19</f>
        <v>0</v>
      </c>
      <c r="L19" s="26"/>
      <c r="M19" s="23"/>
      <c r="N19" s="23"/>
      <c r="O19" s="36"/>
      <c r="P19" s="28"/>
      <c r="Q19" s="29"/>
      <c r="R19" s="36">
        <f t="shared" ref="R19:R20" si="20">O19</f>
        <v>0</v>
      </c>
      <c r="S19" s="28">
        <f t="shared" ref="S19:S20" si="21">P19</f>
        <v>0</v>
      </c>
      <c r="T19" s="29">
        <f t="shared" ref="T19:T20" si="22">Q19</f>
        <v>0</v>
      </c>
      <c r="V19" s="26"/>
      <c r="W19" s="23"/>
      <c r="X19" s="23"/>
      <c r="Y19" s="36"/>
      <c r="Z19" s="28"/>
      <c r="AA19" s="29"/>
      <c r="AB19" s="36">
        <f t="shared" ref="AB19:AB20" si="23">Y19</f>
        <v>0</v>
      </c>
      <c r="AC19" s="28">
        <f t="shared" ref="AC19:AC20" si="24">Z19</f>
        <v>0</v>
      </c>
      <c r="AD19" s="29">
        <f t="shared" ref="AD19:AD20" si="25">AA19</f>
        <v>0</v>
      </c>
      <c r="AE19" s="22"/>
      <c r="AF19" s="40"/>
      <c r="AG19" s="40"/>
      <c r="AH19" s="40"/>
      <c r="AI19" s="40"/>
      <c r="AJ19" s="40"/>
      <c r="AK19" s="40"/>
      <c r="AL19" s="40"/>
      <c r="AM19" s="40"/>
      <c r="AN19" s="40"/>
      <c r="AO19" s="40"/>
      <c r="AP19" s="40"/>
      <c r="AQ19" s="40"/>
      <c r="AR19" s="40"/>
      <c r="AS19" s="40"/>
      <c r="AT19" s="40"/>
      <c r="AU19" s="40"/>
      <c r="AV19" s="40"/>
      <c r="AW19" s="40"/>
      <c r="AX19" s="40"/>
      <c r="AY19" s="40"/>
      <c r="AZ19" s="40"/>
      <c r="BA19" s="40"/>
      <c r="BB19" s="40"/>
      <c r="BC19" s="40"/>
      <c r="BD19" s="40"/>
      <c r="BE19" s="40"/>
      <c r="BF19" s="40"/>
      <c r="BG19" s="40"/>
      <c r="BH19" s="40"/>
      <c r="BI19" s="40"/>
      <c r="BJ19" s="40"/>
      <c r="BK19" s="40"/>
      <c r="BL19" s="40"/>
      <c r="BM19" s="40"/>
      <c r="BN19" s="40"/>
      <c r="BO19" s="40"/>
      <c r="BP19" s="40"/>
      <c r="BQ19" s="40"/>
      <c r="BR19" s="40"/>
      <c r="BS19" s="40"/>
      <c r="BT19" s="40"/>
      <c r="BU19" s="40"/>
      <c r="BV19" s="40"/>
      <c r="BW19" s="40"/>
      <c r="BX19" s="40"/>
      <c r="BY19" s="40"/>
      <c r="BZ19" s="40"/>
      <c r="CA19" s="40"/>
      <c r="CB19" s="40"/>
      <c r="CC19" s="40"/>
      <c r="CD19" s="40"/>
      <c r="CE19" s="40"/>
      <c r="CF19" s="40"/>
      <c r="CG19" s="40"/>
      <c r="CH19" s="40"/>
      <c r="CI19" s="40"/>
      <c r="CJ19" s="40"/>
      <c r="CK19" s="40"/>
      <c r="CL19" s="40"/>
      <c r="CM19" s="40"/>
      <c r="CN19" s="40"/>
      <c r="CO19" s="40"/>
      <c r="CP19" s="40"/>
      <c r="CQ19" s="40"/>
      <c r="CR19" s="40"/>
      <c r="CS19" s="40"/>
      <c r="CT19" s="40"/>
      <c r="CU19" s="40"/>
      <c r="CV19" s="40"/>
      <c r="CW19" s="40"/>
      <c r="CX19" s="40"/>
      <c r="CY19" s="40"/>
      <c r="CZ19" s="40"/>
      <c r="DA19" s="40"/>
      <c r="DB19" s="40"/>
      <c r="DC19" s="40"/>
      <c r="DD19" s="40"/>
      <c r="DE19" s="40"/>
      <c r="DF19" s="40"/>
      <c r="DG19" s="40"/>
      <c r="DH19" s="40"/>
      <c r="DI19" s="40"/>
      <c r="DJ19" s="40"/>
      <c r="DK19" s="40"/>
      <c r="DL19" s="40"/>
      <c r="DM19" s="40"/>
      <c r="DN19" s="40"/>
      <c r="DO19" s="40"/>
      <c r="DP19" s="40"/>
      <c r="DQ19" s="40"/>
      <c r="DR19" s="40"/>
      <c r="DS19" s="40"/>
      <c r="DT19" s="40"/>
      <c r="DU19" s="40"/>
      <c r="DV19" s="40"/>
      <c r="DW19" s="40"/>
      <c r="DX19" s="22"/>
      <c r="DY19" s="22"/>
      <c r="DZ19" s="22"/>
      <c r="EA19" s="22"/>
      <c r="EB19" s="22"/>
      <c r="EC19" s="22"/>
      <c r="ED19" s="22"/>
      <c r="EE19" s="22"/>
      <c r="EF19" s="22"/>
      <c r="EG19" s="22"/>
      <c r="EH19" s="22"/>
      <c r="EI19" s="22"/>
      <c r="EJ19" s="22"/>
      <c r="EK19" s="22"/>
      <c r="EL19" s="22"/>
      <c r="EM19" s="22"/>
      <c r="EN19" s="22"/>
      <c r="EO19" s="22"/>
      <c r="EP19" s="22"/>
      <c r="EQ19" s="22"/>
      <c r="ER19" s="22"/>
      <c r="ES19" s="22"/>
      <c r="ET19" s="22"/>
      <c r="EU19" s="22"/>
      <c r="EV19" s="22"/>
      <c r="EW19" s="22"/>
      <c r="EX19" s="22"/>
      <c r="EY19" s="22"/>
      <c r="EZ19" s="22"/>
      <c r="FA19" s="22"/>
      <c r="FB19" s="22"/>
      <c r="FC19" s="22"/>
      <c r="FD19" s="22"/>
      <c r="FE19" s="22"/>
      <c r="FF19" s="22"/>
      <c r="FG19" s="22"/>
      <c r="FH19" s="22"/>
      <c r="FI19" s="22"/>
      <c r="FJ19" s="22"/>
      <c r="FK19" s="22"/>
      <c r="FL19" s="22"/>
      <c r="FM19" s="22"/>
      <c r="FN19" s="22"/>
      <c r="FO19" s="22"/>
      <c r="FP19" s="22"/>
      <c r="FQ19" s="22"/>
      <c r="FR19" s="22"/>
      <c r="FS19" s="22"/>
      <c r="FT19" s="22"/>
      <c r="FU19" s="22"/>
      <c r="FV19" s="22"/>
      <c r="FW19" s="22"/>
      <c r="FX19" s="22"/>
      <c r="FY19" s="22"/>
      <c r="FZ19" s="22"/>
      <c r="GA19" s="22"/>
      <c r="GB19" s="22"/>
      <c r="GC19" s="22"/>
      <c r="GD19" s="22"/>
      <c r="GE19" s="22"/>
      <c r="GF19" s="22"/>
      <c r="GG19" s="22"/>
      <c r="GH19" s="22"/>
      <c r="GI19" s="22"/>
      <c r="GJ19" s="22"/>
      <c r="GK19" s="22"/>
      <c r="GL19" s="22"/>
      <c r="GM19" s="22"/>
      <c r="GN19" s="22"/>
      <c r="GO19" s="22"/>
      <c r="GP19" s="22"/>
      <c r="GQ19" s="22"/>
      <c r="GR19" s="22"/>
      <c r="GS19" s="22"/>
    </row>
    <row r="20" spans="1:201" s="4" customFormat="1" x14ac:dyDescent="0.25">
      <c r="A20" s="3"/>
      <c r="B20" s="26"/>
      <c r="C20" s="23"/>
      <c r="D20" s="23"/>
      <c r="E20" s="36"/>
      <c r="F20" s="28"/>
      <c r="G20" s="29"/>
      <c r="H20" s="36">
        <f t="shared" si="17"/>
        <v>0</v>
      </c>
      <c r="I20" s="28">
        <f t="shared" si="18"/>
        <v>0</v>
      </c>
      <c r="J20" s="29">
        <f t="shared" si="19"/>
        <v>0</v>
      </c>
      <c r="L20" s="26"/>
      <c r="M20" s="23"/>
      <c r="N20" s="23"/>
      <c r="O20" s="36"/>
      <c r="P20" s="28"/>
      <c r="Q20" s="29"/>
      <c r="R20" s="36">
        <f t="shared" si="20"/>
        <v>0</v>
      </c>
      <c r="S20" s="28">
        <f t="shared" si="21"/>
        <v>0</v>
      </c>
      <c r="T20" s="29">
        <f t="shared" si="22"/>
        <v>0</v>
      </c>
      <c r="V20" s="26"/>
      <c r="W20" s="23"/>
      <c r="X20" s="23"/>
      <c r="Y20" s="36"/>
      <c r="Z20" s="28"/>
      <c r="AA20" s="29"/>
      <c r="AB20" s="36">
        <f t="shared" si="23"/>
        <v>0</v>
      </c>
      <c r="AC20" s="28">
        <f t="shared" si="24"/>
        <v>0</v>
      </c>
      <c r="AD20" s="29">
        <f t="shared" si="25"/>
        <v>0</v>
      </c>
      <c r="AE20" s="22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40"/>
      <c r="BM20" s="40"/>
      <c r="BN20" s="40"/>
      <c r="BO20" s="40"/>
      <c r="BP20" s="40"/>
      <c r="BQ20" s="40"/>
      <c r="BR20" s="40"/>
      <c r="BS20" s="40"/>
      <c r="BT20" s="40"/>
      <c r="BU20" s="40"/>
      <c r="BV20" s="40"/>
      <c r="BW20" s="40"/>
      <c r="BX20" s="40"/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40"/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40"/>
      <c r="DH20" s="40"/>
      <c r="DI20" s="40"/>
      <c r="DJ20" s="40"/>
      <c r="DK20" s="40"/>
      <c r="DL20" s="40"/>
      <c r="DM20" s="40"/>
      <c r="DN20" s="40"/>
      <c r="DO20" s="40"/>
      <c r="DP20" s="40"/>
      <c r="DQ20" s="40"/>
      <c r="DR20" s="40"/>
      <c r="DS20" s="40"/>
      <c r="DT20" s="40"/>
      <c r="DU20" s="40"/>
      <c r="DV20" s="40"/>
      <c r="DW20" s="40"/>
      <c r="DX20" s="22"/>
      <c r="DY20" s="22"/>
      <c r="DZ20" s="22"/>
      <c r="EA20" s="22"/>
      <c r="EB20" s="22"/>
      <c r="EC20" s="22"/>
      <c r="ED20" s="22"/>
      <c r="EE20" s="22"/>
      <c r="EF20" s="22"/>
      <c r="EG20" s="22"/>
      <c r="EH20" s="22"/>
      <c r="EI20" s="22"/>
      <c r="EJ20" s="22"/>
      <c r="EK20" s="22"/>
      <c r="EL20" s="22"/>
      <c r="EM20" s="22"/>
      <c r="EN20" s="22"/>
      <c r="EO20" s="22"/>
      <c r="EP20" s="22"/>
      <c r="EQ20" s="22"/>
      <c r="ER20" s="22"/>
      <c r="ES20" s="22"/>
      <c r="ET20" s="22"/>
      <c r="EU20" s="22"/>
      <c r="EV20" s="22"/>
      <c r="EW20" s="22"/>
      <c r="EX20" s="22"/>
      <c r="EY20" s="22"/>
      <c r="EZ20" s="22"/>
      <c r="FA20" s="22"/>
      <c r="FB20" s="22"/>
      <c r="FC20" s="22"/>
      <c r="FD20" s="22"/>
      <c r="FE20" s="22"/>
      <c r="FF20" s="22"/>
      <c r="FG20" s="22"/>
      <c r="FH20" s="22"/>
      <c r="FI20" s="22"/>
      <c r="FJ20" s="22"/>
      <c r="FK20" s="22"/>
      <c r="FL20" s="22"/>
      <c r="FM20" s="22"/>
      <c r="FN20" s="22"/>
      <c r="FO20" s="22"/>
      <c r="FP20" s="22"/>
      <c r="FQ20" s="22"/>
      <c r="FR20" s="22"/>
      <c r="FS20" s="22"/>
      <c r="FT20" s="22"/>
      <c r="FU20" s="22"/>
      <c r="FV20" s="22"/>
      <c r="FW20" s="22"/>
      <c r="FX20" s="22"/>
      <c r="FY20" s="22"/>
      <c r="FZ20" s="22"/>
      <c r="GA20" s="22"/>
      <c r="GB20" s="22"/>
      <c r="GC20" s="22"/>
      <c r="GD20" s="22"/>
      <c r="GE20" s="22"/>
      <c r="GF20" s="22"/>
      <c r="GG20" s="22"/>
      <c r="GH20" s="22"/>
      <c r="GI20" s="22"/>
      <c r="GJ20" s="22"/>
      <c r="GK20" s="22"/>
      <c r="GL20" s="22"/>
      <c r="GM20" s="22"/>
      <c r="GN20" s="22"/>
      <c r="GO20" s="22"/>
      <c r="GP20" s="22"/>
      <c r="GQ20" s="22"/>
      <c r="GR20" s="22"/>
      <c r="GS20" s="22"/>
    </row>
    <row r="21" spans="1:201" s="4" customFormat="1" ht="24.75" thickBot="1" x14ac:dyDescent="0.3">
      <c r="A21" s="3"/>
      <c r="B21" s="27" t="s">
        <v>99</v>
      </c>
      <c r="C21" s="24"/>
      <c r="D21" s="24"/>
      <c r="E21" s="37"/>
      <c r="F21" s="30"/>
      <c r="G21" s="31"/>
      <c r="H21" s="37"/>
      <c r="I21" s="30"/>
      <c r="J21" s="31"/>
      <c r="L21" s="27" t="s">
        <v>99</v>
      </c>
      <c r="M21" s="24"/>
      <c r="N21" s="24"/>
      <c r="O21" s="37"/>
      <c r="P21" s="30"/>
      <c r="Q21" s="31"/>
      <c r="R21" s="37"/>
      <c r="S21" s="30"/>
      <c r="T21" s="31"/>
      <c r="V21" s="27" t="s">
        <v>99</v>
      </c>
      <c r="W21" s="24"/>
      <c r="X21" s="24"/>
      <c r="Y21" s="37"/>
      <c r="Z21" s="30"/>
      <c r="AA21" s="31"/>
      <c r="AB21" s="37"/>
      <c r="AC21" s="30"/>
      <c r="AD21" s="31"/>
      <c r="AE21" s="22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22"/>
      <c r="DY21" s="22"/>
      <c r="DZ21" s="2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  <c r="EX21" s="22"/>
      <c r="EY21" s="22"/>
      <c r="EZ21" s="22"/>
      <c r="FA21" s="22"/>
      <c r="FB21" s="22"/>
      <c r="FC21" s="22"/>
      <c r="FD21" s="22"/>
      <c r="FE21" s="22"/>
      <c r="FF21" s="22"/>
      <c r="FG21" s="22"/>
      <c r="FH21" s="22"/>
      <c r="FI21" s="22"/>
      <c r="FJ21" s="22"/>
      <c r="FK21" s="22"/>
      <c r="FL21" s="22"/>
      <c r="FM21" s="22"/>
      <c r="FN21" s="22"/>
      <c r="FO21" s="22"/>
      <c r="FP21" s="22"/>
      <c r="FQ21" s="22"/>
      <c r="FR21" s="22"/>
      <c r="FS21" s="22"/>
      <c r="FT21" s="22"/>
      <c r="FU21" s="22"/>
      <c r="FV21" s="22"/>
      <c r="FW21" s="22"/>
      <c r="FX21" s="22"/>
      <c r="FY21" s="22"/>
      <c r="FZ21" s="22"/>
      <c r="GA21" s="22"/>
      <c r="GB21" s="22"/>
      <c r="GC21" s="22"/>
      <c r="GD21" s="22"/>
      <c r="GE21" s="22"/>
      <c r="GF21" s="22"/>
      <c r="GG21" s="22"/>
      <c r="GH21" s="22"/>
      <c r="GI21" s="22"/>
      <c r="GJ21" s="22"/>
      <c r="GK21" s="22"/>
      <c r="GL21" s="22"/>
      <c r="GM21" s="22"/>
      <c r="GN21" s="22"/>
      <c r="GO21" s="22"/>
      <c r="GP21" s="22"/>
      <c r="GQ21" s="22"/>
      <c r="GR21" s="22"/>
      <c r="GS21" s="22"/>
    </row>
    <row r="22" spans="1:201" s="16" customFormat="1" ht="23.25" thickBot="1" x14ac:dyDescent="0.3">
      <c r="A22" s="13" t="s">
        <v>50</v>
      </c>
      <c r="B22" s="14" t="s">
        <v>35</v>
      </c>
      <c r="C22" s="25"/>
      <c r="D22" s="25"/>
      <c r="E22" s="38">
        <f t="shared" ref="E22:H22" si="26">SUM(E18:E21)</f>
        <v>0</v>
      </c>
      <c r="F22" s="32">
        <f>ROUND(SUM(F18:F21),0)</f>
        <v>0</v>
      </c>
      <c r="G22" s="32">
        <f>ROUND(SUM(G18:G21),0)</f>
        <v>0</v>
      </c>
      <c r="H22" s="38">
        <f t="shared" si="26"/>
        <v>0</v>
      </c>
      <c r="I22" s="32">
        <f t="shared" ref="I22:J22" si="27">ROUND(SUM(I18:I21),0)</f>
        <v>0</v>
      </c>
      <c r="J22" s="32">
        <f t="shared" si="27"/>
        <v>0</v>
      </c>
      <c r="L22" s="14" t="s">
        <v>35</v>
      </c>
      <c r="M22" s="25"/>
      <c r="N22" s="25"/>
      <c r="O22" s="38">
        <f t="shared" ref="O22:R22" si="28">SUM(O18:O21)</f>
        <v>0</v>
      </c>
      <c r="P22" s="32">
        <f t="shared" ref="P22:Q22" si="29">ROUND(SUM(P18:P21),0)</f>
        <v>0</v>
      </c>
      <c r="Q22" s="32">
        <f t="shared" si="29"/>
        <v>0</v>
      </c>
      <c r="R22" s="38">
        <f t="shared" si="28"/>
        <v>0</v>
      </c>
      <c r="S22" s="32">
        <f t="shared" ref="S22:T22" si="30">ROUND(SUM(S18:S21),0)</f>
        <v>0</v>
      </c>
      <c r="T22" s="32">
        <f t="shared" si="30"/>
        <v>0</v>
      </c>
      <c r="V22" s="14" t="s">
        <v>35</v>
      </c>
      <c r="W22" s="25"/>
      <c r="X22" s="25"/>
      <c r="Y22" s="38">
        <f t="shared" ref="Y22:AB22" si="31">SUM(Y18:Y21)</f>
        <v>0</v>
      </c>
      <c r="Z22" s="32">
        <f t="shared" ref="Z22:AA22" si="32">ROUND(SUM(Z18:Z21),0)</f>
        <v>0</v>
      </c>
      <c r="AA22" s="32">
        <f t="shared" si="32"/>
        <v>0</v>
      </c>
      <c r="AB22" s="38">
        <f t="shared" si="31"/>
        <v>0</v>
      </c>
      <c r="AC22" s="32">
        <f t="shared" ref="AC22:AD22" si="33">ROUND(SUM(AC18:AC21),0)</f>
        <v>0</v>
      </c>
      <c r="AD22" s="32">
        <f t="shared" si="33"/>
        <v>0</v>
      </c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0"/>
      <c r="BI22" s="40"/>
      <c r="BJ22" s="40"/>
      <c r="BK22" s="40"/>
      <c r="BL22" s="40"/>
      <c r="BM22" s="40"/>
      <c r="BN22" s="40"/>
      <c r="BO22" s="40"/>
      <c r="BP22" s="40"/>
      <c r="BQ22" s="40"/>
      <c r="BR22" s="40"/>
      <c r="BS22" s="40"/>
      <c r="BT22" s="40"/>
      <c r="BU22" s="40"/>
      <c r="BV22" s="40"/>
      <c r="BW22" s="40"/>
      <c r="BX22" s="40"/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40"/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40"/>
      <c r="DH22" s="40"/>
      <c r="DI22" s="40"/>
      <c r="DJ22" s="40"/>
      <c r="DK22" s="40"/>
      <c r="DL22" s="40"/>
      <c r="DM22" s="40"/>
      <c r="DN22" s="40"/>
      <c r="DO22" s="40"/>
      <c r="DP22" s="40"/>
      <c r="DQ22" s="40"/>
      <c r="DR22" s="40"/>
      <c r="DS22" s="40"/>
      <c r="DT22" s="40"/>
      <c r="DU22" s="40"/>
      <c r="DV22" s="40"/>
      <c r="DW22" s="40"/>
    </row>
    <row r="23" spans="1:201" s="16" customFormat="1" x14ac:dyDescent="0.25">
      <c r="A23" s="13"/>
      <c r="B23" s="14" t="s">
        <v>36</v>
      </c>
      <c r="C23" s="25"/>
      <c r="D23" s="25"/>
      <c r="E23" s="105"/>
      <c r="F23" s="105"/>
      <c r="G23" s="106"/>
      <c r="H23" s="105"/>
      <c r="I23" s="105"/>
      <c r="J23" s="106"/>
      <c r="L23" s="14" t="s">
        <v>36</v>
      </c>
      <c r="M23" s="25"/>
      <c r="N23" s="25"/>
      <c r="O23" s="105"/>
      <c r="P23" s="105"/>
      <c r="Q23" s="106"/>
      <c r="R23" s="105"/>
      <c r="S23" s="105"/>
      <c r="T23" s="106"/>
      <c r="V23" s="14" t="s">
        <v>36</v>
      </c>
      <c r="W23" s="25"/>
      <c r="X23" s="25"/>
      <c r="Y23" s="105"/>
      <c r="Z23" s="105"/>
      <c r="AA23" s="106"/>
      <c r="AB23" s="105"/>
      <c r="AC23" s="105"/>
      <c r="AD23" s="106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  <c r="BM23" s="40"/>
      <c r="BN23" s="40"/>
      <c r="BO23" s="40"/>
      <c r="BP23" s="40"/>
      <c r="BQ23" s="40"/>
      <c r="BR23" s="40"/>
      <c r="BS23" s="40"/>
      <c r="BT23" s="40"/>
      <c r="BU23" s="40"/>
      <c r="BV23" s="40"/>
      <c r="BW23" s="40"/>
      <c r="BX23" s="40"/>
      <c r="BY23" s="40"/>
      <c r="BZ23" s="40"/>
      <c r="CA23" s="40"/>
      <c r="CB23" s="40"/>
      <c r="CC23" s="40"/>
      <c r="CD23" s="40"/>
      <c r="CE23" s="40"/>
      <c r="CF23" s="40"/>
      <c r="CG23" s="40"/>
      <c r="CH23" s="40"/>
      <c r="CI23" s="40"/>
      <c r="CJ23" s="40"/>
      <c r="CK23" s="40"/>
      <c r="CL23" s="40"/>
      <c r="CM23" s="40"/>
      <c r="CN23" s="40"/>
      <c r="CO23" s="40"/>
      <c r="CP23" s="40"/>
      <c r="CQ23" s="40"/>
      <c r="CR23" s="40"/>
      <c r="CS23" s="40"/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  <c r="DE23" s="40"/>
      <c r="DF23" s="40"/>
      <c r="DG23" s="40"/>
      <c r="DH23" s="40"/>
      <c r="DI23" s="40"/>
      <c r="DJ23" s="40"/>
      <c r="DK23" s="40"/>
      <c r="DL23" s="40"/>
      <c r="DM23" s="40"/>
      <c r="DN23" s="40"/>
      <c r="DO23" s="40"/>
      <c r="DP23" s="40"/>
      <c r="DQ23" s="40"/>
      <c r="DR23" s="40"/>
      <c r="DS23" s="40"/>
      <c r="DT23" s="40"/>
      <c r="DU23" s="40"/>
      <c r="DV23" s="40"/>
      <c r="DW23" s="40"/>
    </row>
    <row r="24" spans="1:201" s="16" customFormat="1" x14ac:dyDescent="0.25">
      <c r="A24" s="13"/>
      <c r="B24" s="42"/>
      <c r="C24" s="107"/>
      <c r="D24" s="108"/>
      <c r="E24" s="108"/>
      <c r="F24" s="108"/>
      <c r="G24" s="108"/>
      <c r="H24" s="108"/>
      <c r="I24" s="108"/>
      <c r="J24" s="108"/>
      <c r="K24" s="22"/>
      <c r="L24" s="42"/>
      <c r="M24" s="107"/>
      <c r="N24" s="108"/>
      <c r="O24" s="108"/>
      <c r="P24" s="108"/>
      <c r="Q24" s="108"/>
      <c r="R24" s="108"/>
      <c r="S24" s="108"/>
      <c r="T24" s="108"/>
      <c r="U24" s="22"/>
      <c r="V24" s="42"/>
      <c r="W24" s="109"/>
      <c r="X24" s="109"/>
      <c r="Y24" s="109"/>
      <c r="Z24" s="109"/>
      <c r="AA24" s="109"/>
      <c r="AB24" s="109"/>
      <c r="AC24" s="109"/>
      <c r="AD24" s="109"/>
      <c r="AE24" s="22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0"/>
      <c r="BM24" s="40"/>
      <c r="BN24" s="40"/>
      <c r="BO24" s="40"/>
      <c r="BP24" s="40"/>
      <c r="BQ24" s="40"/>
      <c r="BR24" s="40"/>
      <c r="BS24" s="40"/>
      <c r="BT24" s="40"/>
      <c r="BU24" s="40"/>
      <c r="BV24" s="40"/>
      <c r="BW24" s="40"/>
      <c r="BX24" s="40"/>
      <c r="BY24" s="40"/>
      <c r="BZ24" s="40"/>
      <c r="CA24" s="40"/>
      <c r="CB24" s="40"/>
      <c r="CC24" s="40"/>
      <c r="CD24" s="40"/>
      <c r="CE24" s="40"/>
      <c r="CF24" s="40"/>
      <c r="CG24" s="40"/>
      <c r="CH24" s="40"/>
      <c r="CI24" s="40"/>
      <c r="CJ24" s="40"/>
      <c r="CK24" s="40"/>
      <c r="CL24" s="40"/>
      <c r="CM24" s="40"/>
      <c r="CN24" s="40"/>
      <c r="CO24" s="40"/>
      <c r="CP24" s="40"/>
      <c r="CQ24" s="40"/>
      <c r="CR24" s="40"/>
      <c r="CS24" s="40"/>
      <c r="CT24" s="40"/>
      <c r="CU24" s="40"/>
      <c r="CV24" s="40"/>
      <c r="CW24" s="40"/>
      <c r="CX24" s="40"/>
      <c r="CY24" s="40"/>
      <c r="CZ24" s="40"/>
      <c r="DA24" s="40"/>
      <c r="DB24" s="40"/>
      <c r="DC24" s="40"/>
      <c r="DD24" s="40"/>
      <c r="DE24" s="40"/>
      <c r="DF24" s="40"/>
      <c r="DG24" s="40"/>
      <c r="DH24" s="40"/>
      <c r="DI24" s="40"/>
      <c r="DJ24" s="40"/>
      <c r="DK24" s="40"/>
      <c r="DL24" s="40"/>
      <c r="DM24" s="40"/>
      <c r="DN24" s="40"/>
      <c r="DO24" s="40"/>
      <c r="DP24" s="40"/>
      <c r="DQ24" s="40"/>
      <c r="DR24" s="40"/>
      <c r="DS24" s="40"/>
      <c r="DT24" s="40"/>
      <c r="DU24" s="40"/>
      <c r="DV24" s="40"/>
      <c r="DW24" s="40"/>
    </row>
  </sheetData>
  <sheetProtection algorithmName="SHA-512" hashValue="hzk8aXcE8g6m10XEC1+q9v5pUXO0yFe9l0OU2AmL+NVRAFtlNC21VIx+TutueHZWycKQ1iWUnFteIIeOFGEoAg==" saltValue="YKXyeI0a3/Ibpe8lZj6WGg==" spinCount="100000" sheet="1" objects="1" scenarios="1" insertRows="0"/>
  <pageMargins left="0.7" right="0.7" top="0.78740157499999996" bottom="0.78740157499999996" header="0.3" footer="0.3"/>
  <pageSetup paperSize="9" orientation="landscape" verticalDpi="1200" r:id="rId1"/>
  <headerFooter>
    <oddHeader>&amp;C&amp;F - &amp;A - Příloha č. 2</oddHeader>
    <oddFooter>&amp;C&amp;P/&amp;N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EL18"/>
  <sheetViews>
    <sheetView topLeftCell="D1" zoomScale="80" zoomScaleNormal="8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12" hidden="1" customWidth="1"/>
    <col min="3" max="3" width="10.140625" style="112" hidden="1" customWidth="1"/>
    <col min="4" max="4" width="70.7109375" style="22" customWidth="1"/>
    <col min="5" max="5" width="8.7109375" style="22" hidden="1" customWidth="1"/>
    <col min="6" max="7" width="14.7109375" style="22" customWidth="1"/>
    <col min="8" max="10" width="14.7109375" style="22" hidden="1" customWidth="1"/>
    <col min="11" max="11" width="3.7109375" style="39" customWidth="1"/>
    <col min="12" max="12" width="39.28515625" style="112" hidden="1" customWidth="1"/>
    <col min="13" max="13" width="10.140625" style="112" hidden="1" customWidth="1"/>
    <col min="14" max="14" width="65.7109375" style="22" customWidth="1"/>
    <col min="15" max="15" width="8.7109375" style="22" hidden="1" customWidth="1"/>
    <col min="16" max="17" width="14.7109375" style="22" customWidth="1"/>
    <col min="18" max="20" width="14.7109375" style="22" hidden="1" customWidth="1"/>
    <col min="21" max="21" width="3.7109375" style="39" customWidth="1"/>
    <col min="22" max="22" width="39.28515625" style="112" hidden="1" customWidth="1"/>
    <col min="23" max="23" width="10.140625" style="112" hidden="1" customWidth="1"/>
    <col min="24" max="24" width="65.7109375" style="22" customWidth="1"/>
    <col min="25" max="25" width="8.7109375" style="22" hidden="1" customWidth="1"/>
    <col min="26" max="27" width="14.7109375" style="22" customWidth="1"/>
    <col min="28" max="30" width="14.7109375" style="22" hidden="1" customWidth="1"/>
    <col min="31" max="31" width="3.7109375" style="40" customWidth="1"/>
    <col min="32" max="32" width="39.28515625" style="112" hidden="1" customWidth="1"/>
    <col min="33" max="33" width="10.140625" style="112" hidden="1" customWidth="1"/>
    <col min="34" max="98" width="9.85546875" style="40"/>
    <col min="99" max="16384" width="9.85546875" style="22"/>
  </cols>
  <sheetData>
    <row r="1" spans="1:142" s="16" customFormat="1" ht="15.75" thickBot="1" x14ac:dyDescent="0.3">
      <c r="B1" s="174"/>
      <c r="C1" s="174"/>
      <c r="F1" s="171" t="str">
        <f>'Údaje a typ výzkumu'!C16</f>
        <v>Přihláška projektu</v>
      </c>
      <c r="G1" s="173"/>
      <c r="H1" s="172"/>
      <c r="I1" s="171" t="str">
        <f>'Údaje a typ výzkumu'!C17</f>
        <v>Podle Smlouvy</v>
      </c>
      <c r="J1" s="173"/>
      <c r="K1" s="175"/>
      <c r="L1" s="174"/>
      <c r="M1" s="174"/>
      <c r="P1" s="171" t="str">
        <f>'Údaje a typ výzkumu'!C16</f>
        <v>Přihláška projektu</v>
      </c>
      <c r="Q1" s="173"/>
      <c r="R1" s="172"/>
      <c r="S1" s="171" t="str">
        <f>'Údaje a typ výzkumu'!C17</f>
        <v>Podle Smlouvy</v>
      </c>
      <c r="T1" s="173"/>
      <c r="U1" s="175"/>
      <c r="V1" s="174"/>
      <c r="W1" s="174"/>
      <c r="Z1" s="171" t="str">
        <f>'Údaje a typ výzkumu'!C16</f>
        <v>Přihláška projektu</v>
      </c>
      <c r="AA1" s="173"/>
      <c r="AB1" s="172"/>
      <c r="AC1" s="171" t="str">
        <f>'Údaje a typ výzkumu'!C17</f>
        <v>Podle Smlouvy</v>
      </c>
      <c r="AD1" s="173"/>
      <c r="AE1" s="267"/>
      <c r="AF1" s="174"/>
      <c r="AG1" s="174"/>
      <c r="AH1" s="267"/>
      <c r="AI1" s="267"/>
      <c r="AJ1" s="267"/>
      <c r="AK1" s="267"/>
      <c r="AL1" s="267"/>
      <c r="AM1" s="267"/>
      <c r="AN1" s="267"/>
      <c r="AO1" s="267"/>
      <c r="AP1" s="267"/>
      <c r="AQ1" s="267"/>
      <c r="AR1" s="267"/>
      <c r="AS1" s="267"/>
      <c r="AT1" s="267"/>
      <c r="AU1" s="267"/>
      <c r="AV1" s="267"/>
      <c r="AW1" s="267"/>
      <c r="AX1" s="267"/>
      <c r="AY1" s="267"/>
      <c r="AZ1" s="267"/>
      <c r="BA1" s="267"/>
      <c r="BB1" s="267"/>
      <c r="BC1" s="267"/>
      <c r="BD1" s="267"/>
      <c r="BE1" s="267"/>
      <c r="BF1" s="267"/>
      <c r="BG1" s="267"/>
      <c r="BH1" s="267"/>
      <c r="BI1" s="267"/>
      <c r="BJ1" s="267"/>
      <c r="BK1" s="267"/>
      <c r="BL1" s="267"/>
      <c r="BM1" s="267"/>
      <c r="BN1" s="267"/>
      <c r="BO1" s="267"/>
      <c r="BP1" s="267"/>
      <c r="BQ1" s="267"/>
      <c r="BR1" s="267"/>
      <c r="BS1" s="267"/>
      <c r="BT1" s="267"/>
      <c r="BU1" s="267"/>
      <c r="BV1" s="267"/>
      <c r="BW1" s="267"/>
      <c r="BX1" s="267"/>
      <c r="BY1" s="267"/>
      <c r="BZ1" s="267"/>
      <c r="CA1" s="267"/>
      <c r="CB1" s="267"/>
      <c r="CC1" s="267"/>
      <c r="CD1" s="267"/>
      <c r="CE1" s="267"/>
      <c r="CF1" s="267"/>
      <c r="CG1" s="267"/>
      <c r="CH1" s="267"/>
      <c r="CI1" s="267"/>
      <c r="CJ1" s="267"/>
      <c r="CK1" s="267"/>
      <c r="CL1" s="267"/>
      <c r="CM1" s="267"/>
      <c r="CN1" s="267"/>
      <c r="CO1" s="267"/>
      <c r="CP1" s="267"/>
      <c r="CQ1" s="267"/>
      <c r="CR1" s="267"/>
    </row>
    <row r="2" spans="1:142" s="89" customFormat="1" ht="15.75" thickBot="1" x14ac:dyDescent="0.3">
      <c r="A2" s="83"/>
      <c r="B2" s="84"/>
      <c r="C2" s="85"/>
      <c r="D2" s="85" t="s">
        <v>118</v>
      </c>
      <c r="E2" s="85"/>
      <c r="F2" s="85"/>
      <c r="G2" s="87"/>
      <c r="H2" s="163"/>
      <c r="I2" s="85"/>
      <c r="J2" s="87"/>
      <c r="K2" s="39"/>
      <c r="L2" s="84"/>
      <c r="M2" s="85"/>
      <c r="N2" s="85" t="s">
        <v>119</v>
      </c>
      <c r="O2" s="85"/>
      <c r="P2" s="85"/>
      <c r="Q2" s="87"/>
      <c r="R2" s="163"/>
      <c r="S2" s="85"/>
      <c r="T2" s="87"/>
      <c r="U2" s="39"/>
      <c r="V2" s="84"/>
      <c r="W2" s="85"/>
      <c r="X2" s="85" t="s">
        <v>118</v>
      </c>
      <c r="Y2" s="85"/>
      <c r="Z2" s="85"/>
      <c r="AA2" s="87"/>
      <c r="AB2" s="163"/>
      <c r="AC2" s="85"/>
      <c r="AD2" s="87"/>
      <c r="AE2" s="40"/>
      <c r="AF2" s="84"/>
      <c r="AG2" s="85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/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/>
      <c r="CP2" s="40"/>
      <c r="CQ2" s="40"/>
      <c r="CR2" s="40"/>
      <c r="CS2" s="40"/>
      <c r="CT2" s="40"/>
    </row>
    <row r="3" spans="1:142" s="89" customFormat="1" ht="15.75" x14ac:dyDescent="0.25">
      <c r="A3" s="83"/>
      <c r="B3" s="88"/>
      <c r="C3" s="88"/>
      <c r="D3" s="90" t="str">
        <f>"Příjemce:  "&amp; 'Údaje a typ výzkumu'!$C$4</f>
        <v xml:space="preserve">Příjemce:  </v>
      </c>
      <c r="E3" s="91"/>
      <c r="F3" s="91"/>
      <c r="G3" s="92"/>
      <c r="H3" s="94"/>
      <c r="I3" s="91"/>
      <c r="J3" s="92"/>
      <c r="K3" s="39"/>
      <c r="L3" s="88"/>
      <c r="M3" s="88"/>
      <c r="N3" s="90" t="str">
        <f>"Příjemce:  "&amp; 'Údaje a typ výzkumu'!$C$4</f>
        <v xml:space="preserve">Příjemce:  </v>
      </c>
      <c r="O3" s="91"/>
      <c r="P3" s="91"/>
      <c r="Q3" s="92"/>
      <c r="R3" s="94"/>
      <c r="S3" s="91"/>
      <c r="T3" s="92"/>
      <c r="U3" s="39"/>
      <c r="V3" s="88"/>
      <c r="W3" s="88"/>
      <c r="X3" s="90" t="str">
        <f>"Příjemce:  "&amp; 'Údaje a typ výzkumu'!$C$4</f>
        <v xml:space="preserve">Příjemce:  </v>
      </c>
      <c r="Y3" s="91"/>
      <c r="Z3" s="91"/>
      <c r="AA3" s="92"/>
      <c r="AB3" s="94"/>
      <c r="AC3" s="91"/>
      <c r="AD3" s="92"/>
      <c r="AE3" s="40"/>
      <c r="AF3" s="88"/>
      <c r="AG3" s="88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40"/>
      <c r="CP3" s="40"/>
      <c r="CQ3" s="40"/>
      <c r="CR3" s="40"/>
      <c r="CS3" s="40"/>
      <c r="CT3" s="40"/>
    </row>
    <row r="4" spans="1:142" s="89" customFormat="1" ht="15.75" x14ac:dyDescent="0.25">
      <c r="A4" s="83"/>
      <c r="B4" s="88"/>
      <c r="C4" s="88"/>
      <c r="D4" s="93">
        <v>2020</v>
      </c>
      <c r="E4" s="94"/>
      <c r="F4" s="94"/>
      <c r="G4" s="95"/>
      <c r="H4" s="94"/>
      <c r="I4" s="94"/>
      <c r="J4" s="95"/>
      <c r="K4" s="39"/>
      <c r="L4" s="88"/>
      <c r="M4" s="88"/>
      <c r="N4" s="93">
        <v>2021</v>
      </c>
      <c r="O4" s="94"/>
      <c r="P4" s="94"/>
      <c r="Q4" s="95"/>
      <c r="R4" s="94"/>
      <c r="S4" s="94"/>
      <c r="T4" s="95"/>
      <c r="U4" s="39"/>
      <c r="V4" s="88"/>
      <c r="W4" s="88"/>
      <c r="X4" s="93">
        <v>2022</v>
      </c>
      <c r="Y4" s="94"/>
      <c r="Z4" s="94"/>
      <c r="AA4" s="95"/>
      <c r="AB4" s="94"/>
      <c r="AC4" s="94"/>
      <c r="AD4" s="95"/>
      <c r="AE4" s="40"/>
      <c r="AF4" s="88"/>
      <c r="AG4" s="88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</row>
    <row r="5" spans="1:142" s="89" customFormat="1" ht="15.75" x14ac:dyDescent="0.25">
      <c r="A5" s="83"/>
      <c r="B5" s="88"/>
      <c r="C5" s="88"/>
      <c r="D5" s="96" t="s">
        <v>70</v>
      </c>
      <c r="E5" s="97"/>
      <c r="F5" s="97"/>
      <c r="G5" s="98"/>
      <c r="H5" s="97"/>
      <c r="I5" s="97"/>
      <c r="J5" s="98"/>
      <c r="K5" s="39"/>
      <c r="L5" s="88"/>
      <c r="M5" s="88"/>
      <c r="N5" s="96" t="s">
        <v>70</v>
      </c>
      <c r="O5" s="97"/>
      <c r="P5" s="97"/>
      <c r="Q5" s="98"/>
      <c r="R5" s="97"/>
      <c r="S5" s="97"/>
      <c r="T5" s="98"/>
      <c r="U5" s="39"/>
      <c r="V5" s="88"/>
      <c r="W5" s="88"/>
      <c r="X5" s="96" t="s">
        <v>70</v>
      </c>
      <c r="Y5" s="97"/>
      <c r="Z5" s="97"/>
      <c r="AA5" s="98"/>
      <c r="AB5" s="97"/>
      <c r="AC5" s="97"/>
      <c r="AD5" s="98"/>
      <c r="AE5" s="40"/>
      <c r="AF5" s="88"/>
      <c r="AG5" s="88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</row>
    <row r="6" spans="1:142" s="89" customFormat="1" ht="15.75" thickBot="1" x14ac:dyDescent="0.3">
      <c r="A6" s="83"/>
      <c r="B6" s="88"/>
      <c r="C6" s="88"/>
      <c r="D6" s="99"/>
      <c r="E6" s="100"/>
      <c r="F6" s="100"/>
      <c r="G6" s="101"/>
      <c r="H6" s="100"/>
      <c r="I6" s="100"/>
      <c r="J6" s="101"/>
      <c r="K6" s="39"/>
      <c r="L6" s="88"/>
      <c r="M6" s="88"/>
      <c r="N6" s="99"/>
      <c r="O6" s="100"/>
      <c r="P6" s="100"/>
      <c r="Q6" s="101"/>
      <c r="R6" s="100"/>
      <c r="S6" s="100"/>
      <c r="T6" s="101"/>
      <c r="U6" s="39"/>
      <c r="V6" s="88"/>
      <c r="W6" s="88"/>
      <c r="X6" s="99"/>
      <c r="Y6" s="100"/>
      <c r="Z6" s="100"/>
      <c r="AA6" s="101"/>
      <c r="AB6" s="100"/>
      <c r="AC6" s="100"/>
      <c r="AD6" s="101"/>
      <c r="AE6" s="40"/>
      <c r="AF6" s="88"/>
      <c r="AG6" s="88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</row>
    <row r="7" spans="1:142" s="2" customFormat="1" ht="48" x14ac:dyDescent="0.25">
      <c r="A7" s="83"/>
      <c r="B7" s="88"/>
      <c r="C7" s="88"/>
      <c r="D7" s="110" t="s">
        <v>43</v>
      </c>
      <c r="E7" s="111"/>
      <c r="F7" s="103" t="s">
        <v>133</v>
      </c>
      <c r="G7" s="104" t="s">
        <v>134</v>
      </c>
      <c r="H7" s="164"/>
      <c r="I7" s="103" t="s">
        <v>133</v>
      </c>
      <c r="J7" s="104" t="s">
        <v>134</v>
      </c>
      <c r="K7" s="39"/>
      <c r="L7" s="88"/>
      <c r="M7" s="88"/>
      <c r="N7" s="110" t="s">
        <v>43</v>
      </c>
      <c r="O7" s="111"/>
      <c r="P7" s="103" t="s">
        <v>133</v>
      </c>
      <c r="Q7" s="104" t="s">
        <v>134</v>
      </c>
      <c r="R7" s="164"/>
      <c r="S7" s="103" t="s">
        <v>133</v>
      </c>
      <c r="T7" s="104" t="s">
        <v>134</v>
      </c>
      <c r="U7" s="39"/>
      <c r="V7" s="88"/>
      <c r="W7" s="88"/>
      <c r="X7" s="110" t="s">
        <v>43</v>
      </c>
      <c r="Y7" s="111"/>
      <c r="Z7" s="103" t="s">
        <v>133</v>
      </c>
      <c r="AA7" s="104" t="s">
        <v>134</v>
      </c>
      <c r="AB7" s="164"/>
      <c r="AC7" s="103" t="s">
        <v>133</v>
      </c>
      <c r="AD7" s="104" t="s">
        <v>134</v>
      </c>
      <c r="AE7" s="40"/>
      <c r="AF7" s="88"/>
      <c r="AG7" s="88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</row>
    <row r="8" spans="1:142" s="4" customFormat="1" ht="15.75" thickBot="1" x14ac:dyDescent="0.3">
      <c r="A8" s="3"/>
      <c r="B8" s="19"/>
      <c r="C8" s="19"/>
      <c r="D8" s="20" t="s">
        <v>43</v>
      </c>
      <c r="E8" s="21"/>
      <c r="F8" s="28"/>
      <c r="G8" s="29"/>
      <c r="H8" s="165"/>
      <c r="I8" s="28">
        <f>F8</f>
        <v>0</v>
      </c>
      <c r="J8" s="29">
        <f>G8</f>
        <v>0</v>
      </c>
      <c r="K8" s="39"/>
      <c r="L8" s="19"/>
      <c r="M8" s="19"/>
      <c r="N8" s="20" t="s">
        <v>43</v>
      </c>
      <c r="O8" s="21"/>
      <c r="P8" s="28"/>
      <c r="Q8" s="29"/>
      <c r="R8" s="165"/>
      <c r="S8" s="28">
        <f>P8</f>
        <v>0</v>
      </c>
      <c r="T8" s="29">
        <f>Q8</f>
        <v>0</v>
      </c>
      <c r="U8" s="39"/>
      <c r="V8" s="19"/>
      <c r="W8" s="19"/>
      <c r="X8" s="20" t="s">
        <v>43</v>
      </c>
      <c r="Y8" s="21"/>
      <c r="Z8" s="28"/>
      <c r="AA8" s="29"/>
      <c r="AB8" s="165"/>
      <c r="AC8" s="28">
        <f>Z8</f>
        <v>0</v>
      </c>
      <c r="AD8" s="29">
        <f>AA8</f>
        <v>0</v>
      </c>
      <c r="AE8" s="40"/>
      <c r="AF8" s="112"/>
      <c r="AG8" s="112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  <c r="DN8" s="22"/>
      <c r="DO8" s="22"/>
      <c r="DP8" s="22"/>
      <c r="DQ8" s="22"/>
      <c r="DR8" s="22"/>
      <c r="DS8" s="22"/>
      <c r="DT8" s="22"/>
      <c r="DU8" s="22"/>
      <c r="DV8" s="22"/>
      <c r="DW8" s="22"/>
      <c r="DX8" s="22"/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</row>
    <row r="9" spans="1:142" s="16" customFormat="1" ht="23.25" thickBot="1" x14ac:dyDescent="0.3">
      <c r="A9" s="13" t="s">
        <v>59</v>
      </c>
      <c r="B9" s="112"/>
      <c r="C9" s="112"/>
      <c r="D9" s="17" t="s">
        <v>35</v>
      </c>
      <c r="E9" s="18"/>
      <c r="F9" s="32">
        <f>ROUND(SUM(F8:F8),0)</f>
        <v>0</v>
      </c>
      <c r="G9" s="32">
        <f t="shared" ref="G9:J9" si="0">ROUND(SUM(G8:G8),0)</f>
        <v>0</v>
      </c>
      <c r="H9" s="32">
        <f t="shared" si="0"/>
        <v>0</v>
      </c>
      <c r="I9" s="32">
        <f t="shared" si="0"/>
        <v>0</v>
      </c>
      <c r="J9" s="32">
        <f t="shared" si="0"/>
        <v>0</v>
      </c>
      <c r="K9" s="39"/>
      <c r="L9" s="112"/>
      <c r="M9" s="112"/>
      <c r="N9" s="17" t="s">
        <v>35</v>
      </c>
      <c r="O9" s="18"/>
      <c r="P9" s="32">
        <f t="shared" ref="P9:T9" si="1">ROUND(SUM(P8:P8),0)</f>
        <v>0</v>
      </c>
      <c r="Q9" s="32">
        <f t="shared" si="1"/>
        <v>0</v>
      </c>
      <c r="R9" s="32">
        <f t="shared" si="1"/>
        <v>0</v>
      </c>
      <c r="S9" s="32">
        <f t="shared" si="1"/>
        <v>0</v>
      </c>
      <c r="T9" s="32">
        <f t="shared" si="1"/>
        <v>0</v>
      </c>
      <c r="U9" s="39"/>
      <c r="V9" s="112"/>
      <c r="W9" s="112"/>
      <c r="X9" s="17" t="s">
        <v>35</v>
      </c>
      <c r="Y9" s="18"/>
      <c r="Z9" s="32">
        <f t="shared" ref="Z9:AD9" si="2">ROUND(SUM(Z8:Z8),0)</f>
        <v>0</v>
      </c>
      <c r="AA9" s="32">
        <f t="shared" si="2"/>
        <v>0</v>
      </c>
      <c r="AB9" s="32">
        <f t="shared" si="2"/>
        <v>0</v>
      </c>
      <c r="AC9" s="32">
        <f t="shared" si="2"/>
        <v>0</v>
      </c>
      <c r="AD9" s="32">
        <f t="shared" si="2"/>
        <v>0</v>
      </c>
      <c r="AE9" s="40"/>
      <c r="AF9" s="112"/>
      <c r="AG9" s="112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</row>
    <row r="10" spans="1:142" s="16" customFormat="1" x14ac:dyDescent="0.25">
      <c r="A10" s="13"/>
      <c r="B10" s="112"/>
      <c r="C10" s="112"/>
      <c r="D10" s="113" t="s">
        <v>36</v>
      </c>
      <c r="E10" s="105"/>
      <c r="F10" s="105"/>
      <c r="G10" s="106"/>
      <c r="H10" s="167"/>
      <c r="I10" s="105"/>
      <c r="J10" s="106"/>
      <c r="K10" s="39"/>
      <c r="L10" s="112"/>
      <c r="M10" s="112"/>
      <c r="N10" s="113" t="s">
        <v>36</v>
      </c>
      <c r="O10" s="105"/>
      <c r="P10" s="105"/>
      <c r="Q10" s="106"/>
      <c r="R10" s="167"/>
      <c r="S10" s="105"/>
      <c r="T10" s="106"/>
      <c r="U10" s="39"/>
      <c r="V10" s="112"/>
      <c r="W10" s="112"/>
      <c r="X10" s="113" t="s">
        <v>36</v>
      </c>
      <c r="Y10" s="105"/>
      <c r="Z10" s="105"/>
      <c r="AA10" s="106"/>
      <c r="AB10" s="167"/>
      <c r="AC10" s="105"/>
      <c r="AD10" s="106"/>
      <c r="AE10" s="40"/>
      <c r="AF10" s="112"/>
      <c r="AG10" s="112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</row>
    <row r="11" spans="1:142" s="16" customFormat="1" x14ac:dyDescent="0.25">
      <c r="A11" s="13"/>
      <c r="B11" s="112"/>
      <c r="C11" s="112"/>
      <c r="D11" s="42"/>
      <c r="E11" s="107"/>
      <c r="F11" s="108"/>
      <c r="G11" s="108"/>
      <c r="H11" s="109"/>
      <c r="I11" s="108"/>
      <c r="J11" s="108"/>
      <c r="K11" s="39"/>
      <c r="L11" s="108"/>
      <c r="M11" s="22"/>
      <c r="N11" s="42"/>
      <c r="O11" s="107"/>
      <c r="P11" s="108"/>
      <c r="Q11" s="108"/>
      <c r="R11" s="109"/>
      <c r="S11" s="108"/>
      <c r="T11" s="108"/>
      <c r="U11" s="39"/>
      <c r="V11" s="108"/>
      <c r="W11" s="22"/>
      <c r="X11" s="42"/>
      <c r="Y11" s="109"/>
      <c r="Z11" s="109"/>
      <c r="AA11" s="109"/>
      <c r="AB11" s="109"/>
      <c r="AC11" s="109"/>
      <c r="AD11" s="109"/>
      <c r="AE11" s="40"/>
      <c r="AF11" s="109"/>
      <c r="AG11" s="22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</row>
    <row r="12" spans="1:142" s="89" customFormat="1" ht="15.75" x14ac:dyDescent="0.25">
      <c r="A12" s="83"/>
      <c r="B12" s="88"/>
      <c r="C12" s="88"/>
      <c r="D12" s="96" t="s">
        <v>71</v>
      </c>
      <c r="E12" s="97"/>
      <c r="F12" s="97"/>
      <c r="G12" s="98"/>
      <c r="H12" s="97"/>
      <c r="I12" s="97"/>
      <c r="J12" s="98"/>
      <c r="K12" s="39"/>
      <c r="L12" s="88"/>
      <c r="M12" s="88"/>
      <c r="N12" s="96" t="s">
        <v>71</v>
      </c>
      <c r="O12" s="97"/>
      <c r="P12" s="97"/>
      <c r="Q12" s="98"/>
      <c r="R12" s="97"/>
      <c r="S12" s="97"/>
      <c r="T12" s="98"/>
      <c r="U12" s="39"/>
      <c r="V12" s="88"/>
      <c r="W12" s="88"/>
      <c r="X12" s="96" t="s">
        <v>71</v>
      </c>
      <c r="Y12" s="97"/>
      <c r="Z12" s="97"/>
      <c r="AA12" s="98"/>
      <c r="AB12" s="97"/>
      <c r="AC12" s="97"/>
      <c r="AD12" s="98"/>
      <c r="AE12" s="40"/>
      <c r="AF12" s="88"/>
      <c r="AG12" s="88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/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</row>
    <row r="13" spans="1:142" s="89" customFormat="1" ht="15.75" thickBot="1" x14ac:dyDescent="0.3">
      <c r="A13" s="83"/>
      <c r="B13" s="88"/>
      <c r="C13" s="88"/>
      <c r="D13" s="99"/>
      <c r="E13" s="100"/>
      <c r="F13" s="100"/>
      <c r="G13" s="101"/>
      <c r="H13" s="100"/>
      <c r="I13" s="100"/>
      <c r="J13" s="101"/>
      <c r="K13" s="39"/>
      <c r="L13" s="88"/>
      <c r="M13" s="88"/>
      <c r="N13" s="99"/>
      <c r="O13" s="100"/>
      <c r="P13" s="100"/>
      <c r="Q13" s="101"/>
      <c r="R13" s="100"/>
      <c r="S13" s="100"/>
      <c r="T13" s="101"/>
      <c r="U13" s="39"/>
      <c r="V13" s="88"/>
      <c r="W13" s="88"/>
      <c r="X13" s="99"/>
      <c r="Y13" s="100"/>
      <c r="Z13" s="100"/>
      <c r="AA13" s="101"/>
      <c r="AB13" s="100"/>
      <c r="AC13" s="100"/>
      <c r="AD13" s="101"/>
      <c r="AE13" s="40"/>
      <c r="AF13" s="88"/>
      <c r="AG13" s="88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/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/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0"/>
    </row>
    <row r="14" spans="1:142" s="2" customFormat="1" ht="48" x14ac:dyDescent="0.25">
      <c r="A14" s="83"/>
      <c r="B14" s="88"/>
      <c r="C14" s="88"/>
      <c r="D14" s="110" t="s">
        <v>9</v>
      </c>
      <c r="E14" s="111"/>
      <c r="F14" s="103" t="s">
        <v>135</v>
      </c>
      <c r="G14" s="104" t="s">
        <v>136</v>
      </c>
      <c r="H14" s="164"/>
      <c r="I14" s="103" t="s">
        <v>135</v>
      </c>
      <c r="J14" s="104" t="s">
        <v>136</v>
      </c>
      <c r="K14" s="39"/>
      <c r="L14" s="88"/>
      <c r="M14" s="88"/>
      <c r="N14" s="110" t="s">
        <v>9</v>
      </c>
      <c r="O14" s="111"/>
      <c r="P14" s="103" t="s">
        <v>135</v>
      </c>
      <c r="Q14" s="104" t="s">
        <v>136</v>
      </c>
      <c r="R14" s="164"/>
      <c r="S14" s="103" t="s">
        <v>135</v>
      </c>
      <c r="T14" s="104" t="s">
        <v>136</v>
      </c>
      <c r="U14" s="39"/>
      <c r="V14" s="88"/>
      <c r="W14" s="88"/>
      <c r="X14" s="110" t="s">
        <v>9</v>
      </c>
      <c r="Y14" s="111"/>
      <c r="Z14" s="103" t="s">
        <v>135</v>
      </c>
      <c r="AA14" s="104" t="s">
        <v>136</v>
      </c>
      <c r="AB14" s="164"/>
      <c r="AC14" s="103" t="s">
        <v>135</v>
      </c>
      <c r="AD14" s="104" t="s">
        <v>136</v>
      </c>
      <c r="AE14" s="40"/>
      <c r="AF14" s="88"/>
      <c r="AG14" s="88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0"/>
      <c r="BH14" s="40"/>
      <c r="BI14" s="40"/>
      <c r="BJ14" s="40"/>
      <c r="BK14" s="40"/>
      <c r="BL14" s="40"/>
      <c r="BM14" s="40"/>
      <c r="BN14" s="40"/>
      <c r="BO14" s="40"/>
      <c r="BP14" s="40"/>
      <c r="BQ14" s="40"/>
      <c r="BR14" s="40"/>
      <c r="BS14" s="40"/>
      <c r="BT14" s="40"/>
      <c r="BU14" s="40"/>
      <c r="BV14" s="40"/>
      <c r="BW14" s="40"/>
      <c r="BX14" s="40"/>
      <c r="BY14" s="40"/>
      <c r="BZ14" s="40"/>
      <c r="CA14" s="40"/>
      <c r="CB14" s="40"/>
      <c r="CC14" s="40"/>
      <c r="CD14" s="40"/>
      <c r="CE14" s="40"/>
      <c r="CF14" s="40"/>
      <c r="CG14" s="40"/>
      <c r="CH14" s="40"/>
      <c r="CI14" s="40"/>
      <c r="CJ14" s="40"/>
      <c r="CK14" s="40"/>
      <c r="CL14" s="40"/>
      <c r="CM14" s="40"/>
      <c r="CN14" s="40"/>
      <c r="CO14" s="40"/>
      <c r="CP14" s="40"/>
      <c r="CQ14" s="40"/>
      <c r="CR14" s="40"/>
      <c r="CS14" s="40"/>
      <c r="CT14" s="40"/>
    </row>
    <row r="15" spans="1:142" s="4" customFormat="1" ht="15.75" thickBot="1" x14ac:dyDescent="0.3">
      <c r="A15" s="3"/>
      <c r="B15" s="19"/>
      <c r="C15" s="19"/>
      <c r="D15" s="20" t="s">
        <v>9</v>
      </c>
      <c r="E15" s="21"/>
      <c r="F15" s="28"/>
      <c r="G15" s="29"/>
      <c r="H15" s="165"/>
      <c r="I15" s="28">
        <f>F15</f>
        <v>0</v>
      </c>
      <c r="J15" s="29">
        <f>G15</f>
        <v>0</v>
      </c>
      <c r="K15" s="39"/>
      <c r="L15" s="19"/>
      <c r="M15" s="19"/>
      <c r="N15" s="20" t="s">
        <v>9</v>
      </c>
      <c r="O15" s="21"/>
      <c r="P15" s="28"/>
      <c r="Q15" s="29"/>
      <c r="R15" s="165"/>
      <c r="S15" s="28">
        <f>P15</f>
        <v>0</v>
      </c>
      <c r="T15" s="29">
        <f>Q15</f>
        <v>0</v>
      </c>
      <c r="U15" s="39"/>
      <c r="V15" s="19"/>
      <c r="W15" s="19"/>
      <c r="X15" s="20" t="s">
        <v>9</v>
      </c>
      <c r="Y15" s="21"/>
      <c r="Z15" s="28"/>
      <c r="AA15" s="29"/>
      <c r="AB15" s="165"/>
      <c r="AC15" s="28">
        <f>Z15</f>
        <v>0</v>
      </c>
      <c r="AD15" s="29">
        <f>AA15</f>
        <v>0</v>
      </c>
      <c r="AE15" s="40"/>
      <c r="AF15" s="112"/>
      <c r="AG15" s="112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0"/>
      <c r="AV15" s="40"/>
      <c r="AW15" s="40"/>
      <c r="AX15" s="40"/>
      <c r="AY15" s="40"/>
      <c r="AZ15" s="40"/>
      <c r="BA15" s="40"/>
      <c r="BB15" s="40"/>
      <c r="BC15" s="40"/>
      <c r="BD15" s="40"/>
      <c r="BE15" s="40"/>
      <c r="BF15" s="40"/>
      <c r="BG15" s="40"/>
      <c r="BH15" s="40"/>
      <c r="BI15" s="40"/>
      <c r="BJ15" s="40"/>
      <c r="BK15" s="40"/>
      <c r="BL15" s="40"/>
      <c r="BM15" s="40"/>
      <c r="BN15" s="40"/>
      <c r="BO15" s="40"/>
      <c r="BP15" s="40"/>
      <c r="BQ15" s="40"/>
      <c r="BR15" s="40"/>
      <c r="BS15" s="40"/>
      <c r="BT15" s="40"/>
      <c r="BU15" s="40"/>
      <c r="BV15" s="40"/>
      <c r="BW15" s="40"/>
      <c r="BX15" s="40"/>
      <c r="BY15" s="40"/>
      <c r="BZ15" s="40"/>
      <c r="CA15" s="40"/>
      <c r="CB15" s="40"/>
      <c r="CC15" s="40"/>
      <c r="CD15" s="40"/>
      <c r="CE15" s="40"/>
      <c r="CF15" s="40"/>
      <c r="CG15" s="40"/>
      <c r="CH15" s="40"/>
      <c r="CI15" s="40"/>
      <c r="CJ15" s="40"/>
      <c r="CK15" s="40"/>
      <c r="CL15" s="40"/>
      <c r="CM15" s="40"/>
      <c r="CN15" s="40"/>
      <c r="CO15" s="40"/>
      <c r="CP15" s="40"/>
      <c r="CQ15" s="40"/>
      <c r="CR15" s="40"/>
      <c r="CS15" s="40"/>
      <c r="CT15" s="40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</row>
    <row r="16" spans="1:142" s="16" customFormat="1" ht="23.25" thickBot="1" x14ac:dyDescent="0.3">
      <c r="A16" s="13" t="s">
        <v>60</v>
      </c>
      <c r="B16" s="112"/>
      <c r="C16" s="112"/>
      <c r="D16" s="17" t="s">
        <v>35</v>
      </c>
      <c r="E16" s="18"/>
      <c r="F16" s="32">
        <f t="shared" ref="F16:J16" si="3">ROUND(SUM(F15:F15),0)</f>
        <v>0</v>
      </c>
      <c r="G16" s="32">
        <f t="shared" si="3"/>
        <v>0</v>
      </c>
      <c r="H16" s="32">
        <f t="shared" si="3"/>
        <v>0</v>
      </c>
      <c r="I16" s="32">
        <f t="shared" si="3"/>
        <v>0</v>
      </c>
      <c r="J16" s="32">
        <f t="shared" si="3"/>
        <v>0</v>
      </c>
      <c r="K16" s="39"/>
      <c r="L16" s="112"/>
      <c r="M16" s="112"/>
      <c r="N16" s="17" t="s">
        <v>35</v>
      </c>
      <c r="O16" s="18"/>
      <c r="P16" s="32">
        <f t="shared" ref="P16:T16" si="4">ROUND(SUM(P15:P15),0)</f>
        <v>0</v>
      </c>
      <c r="Q16" s="32">
        <f t="shared" si="4"/>
        <v>0</v>
      </c>
      <c r="R16" s="32">
        <f t="shared" si="4"/>
        <v>0</v>
      </c>
      <c r="S16" s="32">
        <f t="shared" si="4"/>
        <v>0</v>
      </c>
      <c r="T16" s="32">
        <f t="shared" si="4"/>
        <v>0</v>
      </c>
      <c r="U16" s="39"/>
      <c r="V16" s="112"/>
      <c r="W16" s="112"/>
      <c r="X16" s="17" t="s">
        <v>35</v>
      </c>
      <c r="Y16" s="18"/>
      <c r="Z16" s="32">
        <f t="shared" ref="Z16:AD16" si="5">ROUND(SUM(Z15:Z15),0)</f>
        <v>0</v>
      </c>
      <c r="AA16" s="32">
        <f t="shared" si="5"/>
        <v>0</v>
      </c>
      <c r="AB16" s="32">
        <f t="shared" si="5"/>
        <v>0</v>
      </c>
      <c r="AC16" s="32">
        <f t="shared" si="5"/>
        <v>0</v>
      </c>
      <c r="AD16" s="32">
        <f t="shared" si="5"/>
        <v>0</v>
      </c>
      <c r="AE16" s="40"/>
      <c r="AF16" s="112"/>
      <c r="AG16" s="112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40"/>
      <c r="AU16" s="40"/>
      <c r="AV16" s="40"/>
      <c r="AW16" s="40"/>
      <c r="AX16" s="40"/>
      <c r="AY16" s="40"/>
      <c r="AZ16" s="40"/>
      <c r="BA16" s="40"/>
      <c r="BB16" s="40"/>
      <c r="BC16" s="40"/>
      <c r="BD16" s="40"/>
      <c r="BE16" s="40"/>
      <c r="BF16" s="40"/>
      <c r="BG16" s="40"/>
      <c r="BH16" s="40"/>
      <c r="BI16" s="40"/>
      <c r="BJ16" s="40"/>
      <c r="BK16" s="40"/>
      <c r="BL16" s="40"/>
      <c r="BM16" s="40"/>
      <c r="BN16" s="40"/>
      <c r="BO16" s="40"/>
      <c r="BP16" s="40"/>
      <c r="BQ16" s="40"/>
      <c r="BR16" s="40"/>
      <c r="BS16" s="40"/>
      <c r="BT16" s="40"/>
      <c r="BU16" s="40"/>
      <c r="BV16" s="40"/>
      <c r="BW16" s="40"/>
      <c r="BX16" s="40"/>
      <c r="BY16" s="40"/>
      <c r="BZ16" s="40"/>
      <c r="CA16" s="40"/>
      <c r="CB16" s="40"/>
      <c r="CC16" s="40"/>
      <c r="CD16" s="40"/>
      <c r="CE16" s="40"/>
      <c r="CF16" s="40"/>
      <c r="CG16" s="40"/>
      <c r="CH16" s="40"/>
      <c r="CI16" s="40"/>
      <c r="CJ16" s="40"/>
      <c r="CK16" s="40"/>
      <c r="CL16" s="40"/>
      <c r="CM16" s="40"/>
      <c r="CN16" s="40"/>
      <c r="CO16" s="40"/>
      <c r="CP16" s="40"/>
      <c r="CQ16" s="40"/>
      <c r="CR16" s="40"/>
      <c r="CS16" s="40"/>
      <c r="CT16" s="40"/>
    </row>
    <row r="17" spans="1:98" s="16" customFormat="1" x14ac:dyDescent="0.25">
      <c r="A17" s="13"/>
      <c r="B17" s="112"/>
      <c r="C17" s="112"/>
      <c r="D17" s="113" t="s">
        <v>36</v>
      </c>
      <c r="E17" s="105"/>
      <c r="F17" s="105"/>
      <c r="G17" s="106"/>
      <c r="H17" s="167"/>
      <c r="I17" s="105"/>
      <c r="J17" s="106"/>
      <c r="K17" s="39"/>
      <c r="L17" s="112"/>
      <c r="M17" s="112"/>
      <c r="N17" s="113" t="s">
        <v>36</v>
      </c>
      <c r="O17" s="105"/>
      <c r="P17" s="105"/>
      <c r="Q17" s="106"/>
      <c r="R17" s="167"/>
      <c r="S17" s="105"/>
      <c r="T17" s="106"/>
      <c r="U17" s="39"/>
      <c r="V17" s="112"/>
      <c r="W17" s="112"/>
      <c r="X17" s="113" t="s">
        <v>36</v>
      </c>
      <c r="Y17" s="105"/>
      <c r="Z17" s="105"/>
      <c r="AA17" s="106"/>
      <c r="AB17" s="167"/>
      <c r="AC17" s="105"/>
      <c r="AD17" s="106"/>
      <c r="AE17" s="40"/>
      <c r="AF17" s="112"/>
      <c r="AG17" s="112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40"/>
      <c r="BM17" s="40"/>
      <c r="BN17" s="40"/>
      <c r="BO17" s="40"/>
      <c r="BP17" s="40"/>
      <c r="BQ17" s="40"/>
      <c r="BR17" s="40"/>
      <c r="BS17" s="40"/>
      <c r="BT17" s="40"/>
      <c r="BU17" s="40"/>
      <c r="BV17" s="40"/>
      <c r="BW17" s="40"/>
      <c r="BX17" s="40"/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40"/>
      <c r="CJ17" s="40"/>
      <c r="CK17" s="40"/>
      <c r="CL17" s="40"/>
      <c r="CM17" s="40"/>
      <c r="CN17" s="40"/>
      <c r="CO17" s="40"/>
      <c r="CP17" s="40"/>
      <c r="CQ17" s="40"/>
      <c r="CR17" s="40"/>
      <c r="CS17" s="40"/>
      <c r="CT17" s="40"/>
    </row>
    <row r="18" spans="1:98" s="16" customFormat="1" x14ac:dyDescent="0.25">
      <c r="A18" s="13"/>
      <c r="B18" s="112"/>
      <c r="C18" s="112"/>
      <c r="D18" s="42"/>
      <c r="E18" s="107"/>
      <c r="F18" s="108"/>
      <c r="G18" s="108"/>
      <c r="H18" s="109"/>
      <c r="I18" s="108"/>
      <c r="J18" s="108"/>
      <c r="K18" s="39"/>
      <c r="L18" s="108"/>
      <c r="M18" s="22"/>
      <c r="N18" s="42"/>
      <c r="O18" s="107"/>
      <c r="P18" s="108"/>
      <c r="Q18" s="108"/>
      <c r="R18" s="109"/>
      <c r="S18" s="108"/>
      <c r="T18" s="108"/>
      <c r="U18" s="39"/>
      <c r="V18" s="108"/>
      <c r="W18" s="22"/>
      <c r="X18" s="42"/>
      <c r="Y18" s="109"/>
      <c r="Z18" s="109"/>
      <c r="AA18" s="109"/>
      <c r="AB18" s="109"/>
      <c r="AC18" s="109"/>
      <c r="AD18" s="109"/>
      <c r="AE18" s="40"/>
      <c r="AF18" s="109"/>
      <c r="AG18" s="22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0"/>
      <c r="CH18" s="40"/>
      <c r="CI18" s="40"/>
      <c r="CJ18" s="40"/>
      <c r="CK18" s="40"/>
      <c r="CL18" s="40"/>
      <c r="CM18" s="40"/>
      <c r="CN18" s="40"/>
      <c r="CO18" s="40"/>
      <c r="CP18" s="40"/>
      <c r="CQ18" s="40"/>
      <c r="CR18" s="40"/>
      <c r="CS18" s="40"/>
      <c r="CT18" s="40"/>
    </row>
  </sheetData>
  <sheetProtection algorithmName="SHA-512" hashValue="+z74wY+wBCMXJ9NlECOO8PQhkT9puHJvJyMhEQZ0L0tJbphFLOsigJ7Q5qMdUJYIYA479j10rDYNNrnnlmKp3A==" saltValue="SbkNsgbuq3YOraJpLcNauQ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NX24"/>
  <sheetViews>
    <sheetView topLeftCell="D1" zoomScale="80" zoomScaleNormal="8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40" hidden="1" customWidth="1"/>
    <col min="3" max="3" width="10.140625" style="40" hidden="1" customWidth="1"/>
    <col min="4" max="4" width="70.7109375" style="22" customWidth="1"/>
    <col min="5" max="5" width="8.7109375" style="22" customWidth="1"/>
    <col min="6" max="7" width="10.7109375" style="22" customWidth="1"/>
    <col min="8" max="10" width="10.7109375" style="22" hidden="1" customWidth="1"/>
    <col min="11" max="11" width="3.7109375" style="40" customWidth="1"/>
    <col min="12" max="12" width="39.28515625" style="40" hidden="1" customWidth="1"/>
    <col min="13" max="13" width="10.140625" style="40" hidden="1" customWidth="1"/>
    <col min="14" max="14" width="65.7109375" style="22" customWidth="1"/>
    <col min="15" max="15" width="8.7109375" style="22" customWidth="1"/>
    <col min="16" max="17" width="10.7109375" style="22" customWidth="1"/>
    <col min="18" max="20" width="10.7109375" style="22" hidden="1" customWidth="1"/>
    <col min="21" max="21" width="3.7109375" style="22" customWidth="1"/>
    <col min="22" max="22" width="39.28515625" style="40" hidden="1" customWidth="1"/>
    <col min="23" max="23" width="10.140625" style="40" hidden="1" customWidth="1"/>
    <col min="24" max="24" width="65.7109375" style="22" customWidth="1"/>
    <col min="25" max="25" width="8.7109375" style="22" customWidth="1"/>
    <col min="26" max="27" width="10.7109375" style="22" customWidth="1"/>
    <col min="28" max="30" width="10.7109375" style="22" hidden="1" customWidth="1"/>
    <col min="31" max="31" width="3.7109375" style="22" customWidth="1"/>
    <col min="32" max="32" width="39.28515625" style="40" hidden="1" customWidth="1"/>
    <col min="33" max="33" width="10.140625" style="40" hidden="1" customWidth="1"/>
    <col min="34" max="56" width="9.85546875" style="40"/>
    <col min="57" max="16384" width="9.85546875" style="22"/>
  </cols>
  <sheetData>
    <row r="1" spans="1:388" ht="15.75" thickBot="1" x14ac:dyDescent="0.3">
      <c r="F1" s="171" t="str">
        <f>'Údaje a typ výzkumu'!C16</f>
        <v>Přihláška projektu</v>
      </c>
      <c r="G1" s="173"/>
      <c r="I1" s="171" t="str">
        <f>'Údaje a typ výzkumu'!C17</f>
        <v>Podle Smlouvy</v>
      </c>
      <c r="J1" s="173"/>
      <c r="P1" s="171" t="str">
        <f>'Údaje a typ výzkumu'!C16</f>
        <v>Přihláška projektu</v>
      </c>
      <c r="Q1" s="173"/>
      <c r="S1" s="171" t="str">
        <f>'Údaje a typ výzkumu'!C17</f>
        <v>Podle Smlouvy</v>
      </c>
      <c r="T1" s="173"/>
      <c r="Z1" s="171" t="str">
        <f>'Údaje a typ výzkumu'!C16</f>
        <v>Přihláška projektu</v>
      </c>
      <c r="AA1" s="173"/>
      <c r="AC1" s="171" t="str">
        <f>'Údaje a typ výzkumu'!C17</f>
        <v>Podle Smlouvy</v>
      </c>
      <c r="AD1" s="173"/>
    </row>
    <row r="2" spans="1:388" s="89" customFormat="1" ht="15.75" thickBot="1" x14ac:dyDescent="0.3">
      <c r="A2" s="83"/>
      <c r="B2" s="115"/>
      <c r="C2" s="85"/>
      <c r="D2" s="85" t="s">
        <v>120</v>
      </c>
      <c r="E2" s="85"/>
      <c r="F2" s="85"/>
      <c r="G2" s="87"/>
      <c r="H2" s="163"/>
      <c r="I2" s="85"/>
      <c r="J2" s="87"/>
      <c r="K2" s="88"/>
      <c r="L2" s="115"/>
      <c r="M2" s="85"/>
      <c r="N2" s="85" t="s">
        <v>121</v>
      </c>
      <c r="O2" s="85"/>
      <c r="P2" s="85"/>
      <c r="Q2" s="87"/>
      <c r="R2" s="163"/>
      <c r="S2" s="85"/>
      <c r="T2" s="87"/>
      <c r="U2" s="88"/>
      <c r="V2" s="115"/>
      <c r="W2" s="85"/>
      <c r="X2" s="85" t="s">
        <v>121</v>
      </c>
      <c r="Y2" s="85"/>
      <c r="Z2" s="85"/>
      <c r="AA2" s="87"/>
      <c r="AB2" s="163"/>
      <c r="AC2" s="85"/>
      <c r="AD2" s="87"/>
      <c r="AE2" s="88"/>
      <c r="AF2" s="115"/>
      <c r="AG2" s="85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</row>
    <row r="3" spans="1:388" s="89" customFormat="1" ht="15.75" x14ac:dyDescent="0.25">
      <c r="A3" s="83"/>
      <c r="B3" s="88"/>
      <c r="C3" s="88"/>
      <c r="D3" s="90" t="str">
        <f>"Příjemce:  "&amp; 'Údaje a typ výzkumu'!$C$4</f>
        <v xml:space="preserve">Příjemce:  </v>
      </c>
      <c r="E3" s="91"/>
      <c r="F3" s="91"/>
      <c r="G3" s="92"/>
      <c r="H3" s="94"/>
      <c r="I3" s="91"/>
      <c r="J3" s="92"/>
      <c r="K3" s="40"/>
      <c r="L3" s="88"/>
      <c r="M3" s="88"/>
      <c r="N3" s="90" t="str">
        <f>"Příjemce:  "&amp; 'Údaje a typ výzkumu'!$C$4</f>
        <v xml:space="preserve">Příjemce:  </v>
      </c>
      <c r="O3" s="91"/>
      <c r="P3" s="91"/>
      <c r="Q3" s="92"/>
      <c r="R3" s="94"/>
      <c r="S3" s="91"/>
      <c r="T3" s="92"/>
      <c r="V3" s="88"/>
      <c r="W3" s="88"/>
      <c r="X3" s="90" t="str">
        <f>"Příjemce:  "&amp; 'Údaje a typ výzkumu'!$C$4</f>
        <v xml:space="preserve">Příjemce:  </v>
      </c>
      <c r="Y3" s="91"/>
      <c r="Z3" s="91"/>
      <c r="AA3" s="92"/>
      <c r="AB3" s="94"/>
      <c r="AC3" s="91"/>
      <c r="AD3" s="92"/>
      <c r="AF3" s="88"/>
      <c r="AG3" s="88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</row>
    <row r="4" spans="1:388" s="89" customFormat="1" ht="15.75" x14ac:dyDescent="0.25">
      <c r="A4" s="83"/>
      <c r="B4" s="88"/>
      <c r="C4" s="88"/>
      <c r="D4" s="93">
        <v>2020</v>
      </c>
      <c r="E4" s="94"/>
      <c r="F4" s="94"/>
      <c r="G4" s="95"/>
      <c r="H4" s="94"/>
      <c r="I4" s="94"/>
      <c r="J4" s="95"/>
      <c r="K4" s="40"/>
      <c r="L4" s="88"/>
      <c r="M4" s="88"/>
      <c r="N4" s="93">
        <v>2021</v>
      </c>
      <c r="O4" s="94"/>
      <c r="P4" s="94"/>
      <c r="Q4" s="95"/>
      <c r="R4" s="94"/>
      <c r="S4" s="94"/>
      <c r="T4" s="95"/>
      <c r="V4" s="88"/>
      <c r="W4" s="88"/>
      <c r="X4" s="93">
        <v>2022</v>
      </c>
      <c r="Y4" s="94"/>
      <c r="Z4" s="94"/>
      <c r="AA4" s="95"/>
      <c r="AB4" s="94"/>
      <c r="AC4" s="94"/>
      <c r="AD4" s="95"/>
      <c r="AF4" s="88"/>
      <c r="AG4" s="88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</row>
    <row r="5" spans="1:388" s="89" customFormat="1" ht="31.5" x14ac:dyDescent="0.25">
      <c r="A5" s="83"/>
      <c r="B5" s="88"/>
      <c r="C5" s="88"/>
      <c r="D5" s="96" t="s">
        <v>44</v>
      </c>
      <c r="E5" s="97"/>
      <c r="F5" s="97"/>
      <c r="G5" s="98"/>
      <c r="H5" s="97"/>
      <c r="I5" s="97"/>
      <c r="J5" s="98"/>
      <c r="K5" s="40"/>
      <c r="L5" s="88"/>
      <c r="M5" s="88"/>
      <c r="N5" s="96" t="s">
        <v>44</v>
      </c>
      <c r="O5" s="97"/>
      <c r="P5" s="97"/>
      <c r="Q5" s="98"/>
      <c r="R5" s="97"/>
      <c r="S5" s="97"/>
      <c r="T5" s="98"/>
      <c r="V5" s="88"/>
      <c r="W5" s="88"/>
      <c r="X5" s="96" t="s">
        <v>44</v>
      </c>
      <c r="Y5" s="97"/>
      <c r="Z5" s="97"/>
      <c r="AA5" s="98"/>
      <c r="AB5" s="97"/>
      <c r="AC5" s="97"/>
      <c r="AD5" s="98"/>
      <c r="AF5" s="88"/>
      <c r="AG5" s="88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</row>
    <row r="6" spans="1:388" s="89" customFormat="1" ht="15.75" thickBot="1" x14ac:dyDescent="0.3">
      <c r="A6" s="83"/>
      <c r="B6" s="88"/>
      <c r="C6" s="88"/>
      <c r="D6" s="99"/>
      <c r="E6" s="100"/>
      <c r="F6" s="100"/>
      <c r="G6" s="101"/>
      <c r="H6" s="100"/>
      <c r="I6" s="100"/>
      <c r="J6" s="101"/>
      <c r="K6" s="40"/>
      <c r="L6" s="88"/>
      <c r="M6" s="88"/>
      <c r="N6" s="99"/>
      <c r="O6" s="100"/>
      <c r="P6" s="100"/>
      <c r="Q6" s="101"/>
      <c r="R6" s="100"/>
      <c r="S6" s="100"/>
      <c r="T6" s="101"/>
      <c r="V6" s="88"/>
      <c r="W6" s="88"/>
      <c r="X6" s="99"/>
      <c r="Y6" s="100"/>
      <c r="Z6" s="100"/>
      <c r="AA6" s="101"/>
      <c r="AB6" s="100"/>
      <c r="AC6" s="100"/>
      <c r="AD6" s="101"/>
      <c r="AF6" s="88"/>
      <c r="AG6" s="88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</row>
    <row r="7" spans="1:388" s="2" customFormat="1" ht="48" x14ac:dyDescent="0.25">
      <c r="A7" s="83"/>
      <c r="B7" s="88"/>
      <c r="C7" s="88"/>
      <c r="D7" s="110" t="s">
        <v>149</v>
      </c>
      <c r="E7" s="103" t="s">
        <v>147</v>
      </c>
      <c r="F7" s="103" t="s">
        <v>132</v>
      </c>
      <c r="G7" s="104" t="s">
        <v>40</v>
      </c>
      <c r="H7" s="164"/>
      <c r="I7" s="103" t="s">
        <v>132</v>
      </c>
      <c r="J7" s="104" t="s">
        <v>40</v>
      </c>
      <c r="K7" s="40"/>
      <c r="L7" s="88"/>
      <c r="M7" s="88"/>
      <c r="N7" s="110" t="s">
        <v>149</v>
      </c>
      <c r="O7" s="103" t="s">
        <v>147</v>
      </c>
      <c r="P7" s="103" t="s">
        <v>132</v>
      </c>
      <c r="Q7" s="104" t="s">
        <v>40</v>
      </c>
      <c r="R7" s="164"/>
      <c r="S7" s="103" t="s">
        <v>132</v>
      </c>
      <c r="T7" s="104" t="s">
        <v>40</v>
      </c>
      <c r="V7" s="88"/>
      <c r="W7" s="88"/>
      <c r="X7" s="110" t="s">
        <v>149</v>
      </c>
      <c r="Y7" s="103" t="s">
        <v>147</v>
      </c>
      <c r="Z7" s="103" t="s">
        <v>132</v>
      </c>
      <c r="AA7" s="104" t="s">
        <v>40</v>
      </c>
      <c r="AB7" s="164"/>
      <c r="AC7" s="103" t="s">
        <v>132</v>
      </c>
      <c r="AD7" s="104" t="s">
        <v>40</v>
      </c>
      <c r="AF7" s="88"/>
      <c r="AG7" s="88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</row>
    <row r="8" spans="1:388" s="4" customFormat="1" x14ac:dyDescent="0.25">
      <c r="A8" s="3"/>
      <c r="B8" s="118"/>
      <c r="C8" s="118"/>
      <c r="D8" s="5"/>
      <c r="E8" s="6"/>
      <c r="F8" s="28"/>
      <c r="G8" s="29"/>
      <c r="H8" s="165"/>
      <c r="I8" s="28">
        <f>F8</f>
        <v>0</v>
      </c>
      <c r="J8" s="29">
        <f>G8</f>
        <v>0</v>
      </c>
      <c r="K8" s="118"/>
      <c r="L8" s="118"/>
      <c r="M8" s="118"/>
      <c r="N8" s="5"/>
      <c r="O8" s="6"/>
      <c r="P8" s="28"/>
      <c r="Q8" s="29"/>
      <c r="R8" s="165"/>
      <c r="S8" s="28">
        <f>P8</f>
        <v>0</v>
      </c>
      <c r="T8" s="29">
        <f>Q8</f>
        <v>0</v>
      </c>
      <c r="V8" s="118"/>
      <c r="W8" s="118"/>
      <c r="X8" s="5"/>
      <c r="Y8" s="6"/>
      <c r="Z8" s="28"/>
      <c r="AA8" s="29"/>
      <c r="AB8" s="165"/>
      <c r="AC8" s="28">
        <f>Z8</f>
        <v>0</v>
      </c>
      <c r="AD8" s="29">
        <f>AA8</f>
        <v>0</v>
      </c>
      <c r="AE8" s="22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  <c r="DN8" s="22"/>
      <c r="DO8" s="22"/>
      <c r="DP8" s="22"/>
      <c r="DQ8" s="22"/>
      <c r="DR8" s="22"/>
      <c r="DS8" s="22"/>
      <c r="DT8" s="22"/>
      <c r="DU8" s="22"/>
      <c r="DV8" s="22"/>
      <c r="DW8" s="22"/>
      <c r="DX8" s="22"/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2"/>
      <c r="EP8" s="22"/>
      <c r="EQ8" s="22"/>
      <c r="ER8" s="22"/>
      <c r="ES8" s="22"/>
      <c r="ET8" s="22"/>
      <c r="EU8" s="22"/>
      <c r="EV8" s="22"/>
      <c r="EW8" s="22"/>
      <c r="EX8" s="22"/>
      <c r="EY8" s="22"/>
      <c r="EZ8" s="22"/>
      <c r="FA8" s="22"/>
      <c r="FB8" s="22"/>
      <c r="FC8" s="22"/>
      <c r="FD8" s="22"/>
      <c r="FE8" s="22"/>
      <c r="FF8" s="22"/>
      <c r="FG8" s="22"/>
      <c r="FH8" s="22"/>
      <c r="FI8" s="22"/>
      <c r="FJ8" s="22"/>
      <c r="FK8" s="22"/>
      <c r="FL8" s="22"/>
      <c r="FM8" s="22"/>
      <c r="FN8" s="22"/>
      <c r="FO8" s="22"/>
      <c r="FP8" s="22"/>
      <c r="FQ8" s="22"/>
      <c r="FR8" s="22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  <c r="GZ8" s="22"/>
      <c r="HA8" s="22"/>
      <c r="HB8" s="22"/>
      <c r="HC8" s="22"/>
      <c r="HD8" s="22"/>
      <c r="HE8" s="22"/>
      <c r="HF8" s="22"/>
      <c r="HG8" s="22"/>
      <c r="HH8" s="22"/>
      <c r="HI8" s="22"/>
      <c r="HJ8" s="22"/>
      <c r="HK8" s="22"/>
      <c r="HL8" s="22"/>
      <c r="HM8" s="22"/>
      <c r="HN8" s="22"/>
      <c r="HO8" s="22"/>
      <c r="HP8" s="22"/>
      <c r="HQ8" s="22"/>
      <c r="HR8" s="22"/>
      <c r="HS8" s="22"/>
      <c r="HT8" s="22"/>
      <c r="HU8" s="22"/>
      <c r="HV8" s="22"/>
      <c r="HW8" s="22"/>
      <c r="HX8" s="22"/>
      <c r="HY8" s="22"/>
      <c r="HZ8" s="22"/>
      <c r="IA8" s="22"/>
      <c r="IB8" s="22"/>
      <c r="IC8" s="22"/>
      <c r="ID8" s="22"/>
      <c r="IE8" s="22"/>
      <c r="IF8" s="22"/>
      <c r="IG8" s="22"/>
      <c r="IH8" s="22"/>
      <c r="II8" s="22"/>
      <c r="IJ8" s="22"/>
      <c r="IK8" s="22"/>
      <c r="IL8" s="22"/>
      <c r="IM8" s="22"/>
      <c r="IN8" s="22"/>
      <c r="IO8" s="22"/>
      <c r="IP8" s="22"/>
      <c r="IQ8" s="22"/>
      <c r="IR8" s="22"/>
      <c r="IS8" s="22"/>
      <c r="IT8" s="22"/>
      <c r="IU8" s="22"/>
      <c r="IV8" s="22"/>
      <c r="IW8" s="22"/>
      <c r="IX8" s="22"/>
      <c r="IY8" s="22"/>
      <c r="IZ8" s="22"/>
      <c r="JA8" s="22"/>
      <c r="JB8" s="22"/>
      <c r="JC8" s="22"/>
      <c r="JD8" s="22"/>
      <c r="JE8" s="22"/>
      <c r="JF8" s="22"/>
      <c r="JG8" s="22"/>
      <c r="JH8" s="22"/>
      <c r="JI8" s="22"/>
      <c r="JJ8" s="22"/>
      <c r="JK8" s="22"/>
      <c r="JL8" s="22"/>
      <c r="JM8" s="22"/>
      <c r="JN8" s="22"/>
      <c r="JO8" s="22"/>
      <c r="JP8" s="22"/>
      <c r="JQ8" s="22"/>
      <c r="JR8" s="22"/>
      <c r="JS8" s="22"/>
      <c r="JT8" s="22"/>
      <c r="JU8" s="22"/>
      <c r="JV8" s="22"/>
      <c r="JW8" s="22"/>
      <c r="JX8" s="22"/>
      <c r="JY8" s="22"/>
      <c r="JZ8" s="22"/>
      <c r="KA8" s="22"/>
      <c r="KB8" s="22"/>
      <c r="KC8" s="22"/>
      <c r="KD8" s="22"/>
      <c r="KE8" s="22"/>
      <c r="KF8" s="22"/>
      <c r="KG8" s="22"/>
      <c r="KH8" s="22"/>
      <c r="KI8" s="22"/>
      <c r="KJ8" s="22"/>
      <c r="KK8" s="22"/>
      <c r="KL8" s="22"/>
      <c r="KM8" s="22"/>
      <c r="KN8" s="22"/>
      <c r="KO8" s="22"/>
      <c r="KP8" s="22"/>
      <c r="KQ8" s="22"/>
      <c r="KR8" s="22"/>
      <c r="KS8" s="22"/>
      <c r="KT8" s="22"/>
      <c r="KU8" s="22"/>
      <c r="KV8" s="22"/>
      <c r="KW8" s="22"/>
      <c r="KX8" s="22"/>
      <c r="KY8" s="22"/>
      <c r="KZ8" s="22"/>
      <c r="LA8" s="22"/>
      <c r="LB8" s="22"/>
      <c r="LC8" s="22"/>
      <c r="LD8" s="22"/>
      <c r="LE8" s="22"/>
      <c r="LF8" s="22"/>
      <c r="LG8" s="22"/>
      <c r="LH8" s="22"/>
      <c r="LI8" s="22"/>
      <c r="LJ8" s="22"/>
      <c r="LK8" s="22"/>
      <c r="LL8" s="22"/>
      <c r="LM8" s="22"/>
      <c r="LN8" s="22"/>
      <c r="LO8" s="22"/>
      <c r="LP8" s="22"/>
      <c r="LQ8" s="22"/>
      <c r="LR8" s="22"/>
      <c r="LS8" s="22"/>
      <c r="LT8" s="22"/>
      <c r="LU8" s="22"/>
      <c r="LV8" s="22"/>
      <c r="LW8" s="22"/>
      <c r="LX8" s="22"/>
      <c r="LY8" s="22"/>
      <c r="LZ8" s="22"/>
      <c r="MA8" s="22"/>
      <c r="MB8" s="22"/>
      <c r="MC8" s="22"/>
      <c r="MD8" s="22"/>
      <c r="ME8" s="22"/>
      <c r="MF8" s="22"/>
      <c r="MG8" s="22"/>
      <c r="MH8" s="22"/>
      <c r="MI8" s="22"/>
      <c r="MJ8" s="22"/>
      <c r="MK8" s="22"/>
      <c r="ML8" s="22"/>
      <c r="MM8" s="22"/>
      <c r="MN8" s="22"/>
      <c r="MO8" s="22"/>
      <c r="MP8" s="22"/>
      <c r="MQ8" s="22"/>
      <c r="MR8" s="22"/>
      <c r="MS8" s="22"/>
      <c r="MT8" s="22"/>
      <c r="MU8" s="22"/>
      <c r="MV8" s="22"/>
      <c r="MW8" s="22"/>
      <c r="MX8" s="22"/>
      <c r="MY8" s="22"/>
      <c r="MZ8" s="22"/>
      <c r="NA8" s="22"/>
      <c r="NB8" s="22"/>
      <c r="NC8" s="22"/>
      <c r="ND8" s="22"/>
      <c r="NE8" s="22"/>
      <c r="NF8" s="22"/>
      <c r="NG8" s="22"/>
      <c r="NH8" s="22"/>
      <c r="NI8" s="22"/>
      <c r="NJ8" s="22"/>
      <c r="NK8" s="22"/>
      <c r="NL8" s="22"/>
      <c r="NM8" s="22"/>
      <c r="NN8" s="22"/>
      <c r="NO8" s="22"/>
      <c r="NP8" s="22"/>
      <c r="NQ8" s="22"/>
      <c r="NR8" s="22"/>
      <c r="NS8" s="22"/>
      <c r="NT8" s="22"/>
      <c r="NU8" s="22"/>
      <c r="NV8" s="22"/>
      <c r="NW8" s="22"/>
      <c r="NX8" s="22"/>
    </row>
    <row r="9" spans="1:388" s="4" customFormat="1" x14ac:dyDescent="0.25">
      <c r="A9" s="3"/>
      <c r="B9" s="118"/>
      <c r="C9" s="118"/>
      <c r="D9" s="5"/>
      <c r="E9" s="6"/>
      <c r="F9" s="28"/>
      <c r="G9" s="29"/>
      <c r="H9" s="165"/>
      <c r="I9" s="28">
        <f t="shared" ref="I9:I10" si="0">F9</f>
        <v>0</v>
      </c>
      <c r="J9" s="29">
        <f t="shared" ref="J9:J10" si="1">G9</f>
        <v>0</v>
      </c>
      <c r="K9" s="118"/>
      <c r="L9" s="118"/>
      <c r="M9" s="118"/>
      <c r="N9" s="5"/>
      <c r="O9" s="6"/>
      <c r="P9" s="28"/>
      <c r="Q9" s="29"/>
      <c r="R9" s="165"/>
      <c r="S9" s="28">
        <f t="shared" ref="S9:S10" si="2">P9</f>
        <v>0</v>
      </c>
      <c r="T9" s="29">
        <f t="shared" ref="T9:T10" si="3">Q9</f>
        <v>0</v>
      </c>
      <c r="V9" s="118"/>
      <c r="W9" s="118"/>
      <c r="X9" s="5"/>
      <c r="Y9" s="6"/>
      <c r="Z9" s="28"/>
      <c r="AA9" s="29"/>
      <c r="AB9" s="165"/>
      <c r="AC9" s="28">
        <f t="shared" ref="AC9:AC10" si="4">Z9</f>
        <v>0</v>
      </c>
      <c r="AD9" s="29">
        <f t="shared" ref="AD9:AD10" si="5">AA9</f>
        <v>0</v>
      </c>
      <c r="AE9" s="22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  <c r="HG9" s="22"/>
      <c r="HH9" s="22"/>
      <c r="HI9" s="22"/>
      <c r="HJ9" s="22"/>
      <c r="HK9" s="22"/>
      <c r="HL9" s="22"/>
      <c r="HM9" s="22"/>
      <c r="HN9" s="22"/>
      <c r="HO9" s="22"/>
      <c r="HP9" s="22"/>
      <c r="HQ9" s="22"/>
      <c r="HR9" s="22"/>
      <c r="HS9" s="22"/>
      <c r="HT9" s="22"/>
      <c r="HU9" s="22"/>
      <c r="HV9" s="22"/>
      <c r="HW9" s="22"/>
      <c r="HX9" s="22"/>
      <c r="HY9" s="22"/>
      <c r="HZ9" s="22"/>
      <c r="IA9" s="22"/>
      <c r="IB9" s="22"/>
      <c r="IC9" s="22"/>
      <c r="ID9" s="22"/>
      <c r="IE9" s="22"/>
      <c r="IF9" s="22"/>
      <c r="IG9" s="22"/>
      <c r="IH9" s="22"/>
      <c r="II9" s="22"/>
      <c r="IJ9" s="22"/>
      <c r="IK9" s="22"/>
      <c r="IL9" s="22"/>
      <c r="IM9" s="22"/>
      <c r="IN9" s="22"/>
      <c r="IO9" s="22"/>
      <c r="IP9" s="22"/>
      <c r="IQ9" s="22"/>
      <c r="IR9" s="22"/>
      <c r="IS9" s="22"/>
      <c r="IT9" s="22"/>
      <c r="IU9" s="22"/>
      <c r="IV9" s="22"/>
      <c r="IW9" s="22"/>
      <c r="IX9" s="22"/>
      <c r="IY9" s="22"/>
      <c r="IZ9" s="22"/>
      <c r="JA9" s="22"/>
      <c r="JB9" s="22"/>
      <c r="JC9" s="22"/>
      <c r="JD9" s="22"/>
      <c r="JE9" s="22"/>
      <c r="JF9" s="22"/>
      <c r="JG9" s="22"/>
      <c r="JH9" s="22"/>
      <c r="JI9" s="22"/>
      <c r="JJ9" s="22"/>
      <c r="JK9" s="22"/>
      <c r="JL9" s="22"/>
      <c r="JM9" s="22"/>
      <c r="JN9" s="22"/>
      <c r="JO9" s="22"/>
      <c r="JP9" s="22"/>
      <c r="JQ9" s="22"/>
      <c r="JR9" s="22"/>
      <c r="JS9" s="22"/>
      <c r="JT9" s="22"/>
      <c r="JU9" s="22"/>
      <c r="JV9" s="22"/>
      <c r="JW9" s="22"/>
      <c r="JX9" s="22"/>
      <c r="JY9" s="22"/>
      <c r="JZ9" s="22"/>
      <c r="KA9" s="22"/>
      <c r="KB9" s="22"/>
      <c r="KC9" s="22"/>
      <c r="KD9" s="22"/>
      <c r="KE9" s="22"/>
      <c r="KF9" s="22"/>
      <c r="KG9" s="22"/>
      <c r="KH9" s="22"/>
      <c r="KI9" s="22"/>
      <c r="KJ9" s="22"/>
      <c r="KK9" s="22"/>
      <c r="KL9" s="22"/>
      <c r="KM9" s="22"/>
      <c r="KN9" s="22"/>
      <c r="KO9" s="22"/>
      <c r="KP9" s="22"/>
      <c r="KQ9" s="22"/>
      <c r="KR9" s="22"/>
      <c r="KS9" s="22"/>
      <c r="KT9" s="22"/>
      <c r="KU9" s="22"/>
      <c r="KV9" s="22"/>
      <c r="KW9" s="22"/>
      <c r="KX9" s="22"/>
      <c r="KY9" s="22"/>
      <c r="KZ9" s="22"/>
      <c r="LA9" s="22"/>
      <c r="LB9" s="22"/>
      <c r="LC9" s="22"/>
      <c r="LD9" s="22"/>
      <c r="LE9" s="22"/>
      <c r="LF9" s="22"/>
      <c r="LG9" s="22"/>
      <c r="LH9" s="22"/>
      <c r="LI9" s="22"/>
      <c r="LJ9" s="22"/>
      <c r="LK9" s="22"/>
      <c r="LL9" s="22"/>
      <c r="LM9" s="22"/>
      <c r="LN9" s="22"/>
      <c r="LO9" s="22"/>
      <c r="LP9" s="22"/>
      <c r="LQ9" s="22"/>
      <c r="LR9" s="22"/>
      <c r="LS9" s="22"/>
      <c r="LT9" s="22"/>
      <c r="LU9" s="22"/>
      <c r="LV9" s="22"/>
      <c r="LW9" s="22"/>
      <c r="LX9" s="22"/>
      <c r="LY9" s="22"/>
      <c r="LZ9" s="22"/>
      <c r="MA9" s="22"/>
      <c r="MB9" s="22"/>
      <c r="MC9" s="22"/>
      <c r="MD9" s="22"/>
      <c r="ME9" s="22"/>
      <c r="MF9" s="22"/>
      <c r="MG9" s="22"/>
      <c r="MH9" s="22"/>
      <c r="MI9" s="22"/>
      <c r="MJ9" s="22"/>
      <c r="MK9" s="22"/>
      <c r="ML9" s="22"/>
      <c r="MM9" s="22"/>
      <c r="MN9" s="22"/>
      <c r="MO9" s="22"/>
      <c r="MP9" s="22"/>
      <c r="MQ9" s="22"/>
      <c r="MR9" s="22"/>
      <c r="MS9" s="22"/>
      <c r="MT9" s="22"/>
      <c r="MU9" s="22"/>
      <c r="MV9" s="22"/>
      <c r="MW9" s="22"/>
      <c r="MX9" s="22"/>
      <c r="MY9" s="22"/>
      <c r="MZ9" s="22"/>
      <c r="NA9" s="22"/>
      <c r="NB9" s="22"/>
      <c r="NC9" s="22"/>
      <c r="ND9" s="22"/>
      <c r="NE9" s="22"/>
      <c r="NF9" s="22"/>
      <c r="NG9" s="22"/>
      <c r="NH9" s="22"/>
      <c r="NI9" s="22"/>
      <c r="NJ9" s="22"/>
      <c r="NK9" s="22"/>
      <c r="NL9" s="22"/>
      <c r="NM9" s="22"/>
      <c r="NN9" s="22"/>
      <c r="NO9" s="22"/>
      <c r="NP9" s="22"/>
      <c r="NQ9" s="22"/>
      <c r="NR9" s="22"/>
      <c r="NS9" s="22"/>
      <c r="NT9" s="22"/>
      <c r="NU9" s="22"/>
      <c r="NV9" s="22"/>
      <c r="NW9" s="22"/>
      <c r="NX9" s="22"/>
    </row>
    <row r="10" spans="1:388" s="4" customFormat="1" x14ac:dyDescent="0.25">
      <c r="A10" s="3"/>
      <c r="B10" s="118"/>
      <c r="C10" s="118"/>
      <c r="D10" s="5"/>
      <c r="E10" s="6"/>
      <c r="F10" s="28"/>
      <c r="G10" s="29"/>
      <c r="H10" s="165"/>
      <c r="I10" s="28">
        <f t="shared" si="0"/>
        <v>0</v>
      </c>
      <c r="J10" s="29">
        <f t="shared" si="1"/>
        <v>0</v>
      </c>
      <c r="K10" s="118"/>
      <c r="L10" s="118"/>
      <c r="M10" s="118"/>
      <c r="N10" s="5"/>
      <c r="O10" s="6"/>
      <c r="P10" s="28"/>
      <c r="Q10" s="29"/>
      <c r="R10" s="165"/>
      <c r="S10" s="28">
        <f t="shared" si="2"/>
        <v>0</v>
      </c>
      <c r="T10" s="29">
        <f t="shared" si="3"/>
        <v>0</v>
      </c>
      <c r="V10" s="118"/>
      <c r="W10" s="118"/>
      <c r="X10" s="5"/>
      <c r="Y10" s="6"/>
      <c r="Z10" s="28"/>
      <c r="AA10" s="29"/>
      <c r="AB10" s="165"/>
      <c r="AC10" s="28">
        <f t="shared" si="4"/>
        <v>0</v>
      </c>
      <c r="AD10" s="29">
        <f t="shared" si="5"/>
        <v>0</v>
      </c>
      <c r="AE10" s="22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  <c r="DG10" s="22"/>
      <c r="DH10" s="22"/>
      <c r="DI10" s="22"/>
      <c r="DJ10" s="22"/>
      <c r="DK10" s="22"/>
      <c r="DL10" s="22"/>
      <c r="DM10" s="22"/>
      <c r="DN10" s="22"/>
      <c r="DO10" s="22"/>
      <c r="DP10" s="22"/>
      <c r="DQ10" s="22"/>
      <c r="DR10" s="22"/>
      <c r="DS10" s="22"/>
      <c r="DT10" s="22"/>
      <c r="DU10" s="22"/>
      <c r="DV10" s="22"/>
      <c r="DW10" s="22"/>
      <c r="DX10" s="22"/>
      <c r="DY10" s="22"/>
      <c r="DZ10" s="22"/>
      <c r="EA10" s="22"/>
      <c r="EB10" s="22"/>
      <c r="EC10" s="22"/>
      <c r="ED10" s="22"/>
      <c r="EE10" s="22"/>
      <c r="EF10" s="22"/>
      <c r="EG10" s="22"/>
      <c r="EH10" s="22"/>
      <c r="EI10" s="22"/>
      <c r="EJ10" s="22"/>
      <c r="EK10" s="22"/>
      <c r="EL10" s="22"/>
      <c r="EM10" s="22"/>
      <c r="EN10" s="22"/>
      <c r="EO10" s="22"/>
      <c r="EP10" s="22"/>
      <c r="EQ10" s="22"/>
      <c r="ER10" s="22"/>
      <c r="ES10" s="22"/>
      <c r="ET10" s="22"/>
      <c r="EU10" s="22"/>
      <c r="EV10" s="22"/>
      <c r="EW10" s="22"/>
      <c r="EX10" s="22"/>
      <c r="EY10" s="22"/>
      <c r="EZ10" s="22"/>
      <c r="FA10" s="22"/>
      <c r="FB10" s="22"/>
      <c r="FC10" s="22"/>
      <c r="FD10" s="22"/>
      <c r="FE10" s="22"/>
      <c r="FF10" s="22"/>
      <c r="FG10" s="22"/>
      <c r="FH10" s="22"/>
      <c r="FI10" s="22"/>
      <c r="FJ10" s="22"/>
      <c r="FK10" s="22"/>
      <c r="FL10" s="22"/>
      <c r="FM10" s="22"/>
      <c r="FN10" s="22"/>
      <c r="FO10" s="22"/>
      <c r="FP10" s="22"/>
      <c r="FQ10" s="22"/>
      <c r="FR10" s="22"/>
      <c r="FS10" s="22"/>
      <c r="FT10" s="22"/>
      <c r="FU10" s="22"/>
      <c r="FV10" s="22"/>
      <c r="FW10" s="22"/>
      <c r="FX10" s="22"/>
      <c r="FY10" s="22"/>
      <c r="FZ10" s="22"/>
      <c r="GA10" s="22"/>
      <c r="GB10" s="22"/>
      <c r="GC10" s="22"/>
      <c r="GD10" s="22"/>
      <c r="GE10" s="22"/>
      <c r="GF10" s="22"/>
      <c r="GG10" s="22"/>
      <c r="GH10" s="22"/>
      <c r="GI10" s="22"/>
      <c r="GJ10" s="22"/>
      <c r="GK10" s="22"/>
      <c r="GL10" s="22"/>
      <c r="GM10" s="22"/>
      <c r="GN10" s="22"/>
      <c r="GO10" s="22"/>
      <c r="GP10" s="22"/>
      <c r="GQ10" s="22"/>
      <c r="GR10" s="22"/>
      <c r="GS10" s="22"/>
      <c r="GT10" s="22"/>
      <c r="GU10" s="22"/>
      <c r="GV10" s="22"/>
      <c r="GW10" s="22"/>
      <c r="GX10" s="22"/>
      <c r="GY10" s="22"/>
      <c r="GZ10" s="22"/>
      <c r="HA10" s="22"/>
      <c r="HB10" s="22"/>
      <c r="HC10" s="22"/>
      <c r="HD10" s="22"/>
      <c r="HE10" s="22"/>
      <c r="HF10" s="22"/>
      <c r="HG10" s="22"/>
      <c r="HH10" s="22"/>
      <c r="HI10" s="22"/>
      <c r="HJ10" s="22"/>
      <c r="HK10" s="22"/>
      <c r="HL10" s="22"/>
      <c r="HM10" s="22"/>
      <c r="HN10" s="22"/>
      <c r="HO10" s="22"/>
      <c r="HP10" s="22"/>
      <c r="HQ10" s="22"/>
      <c r="HR10" s="22"/>
      <c r="HS10" s="22"/>
      <c r="HT10" s="22"/>
      <c r="HU10" s="22"/>
      <c r="HV10" s="22"/>
      <c r="HW10" s="22"/>
      <c r="HX10" s="22"/>
      <c r="HY10" s="22"/>
      <c r="HZ10" s="22"/>
      <c r="IA10" s="22"/>
      <c r="IB10" s="22"/>
      <c r="IC10" s="22"/>
      <c r="ID10" s="22"/>
      <c r="IE10" s="22"/>
      <c r="IF10" s="22"/>
      <c r="IG10" s="22"/>
      <c r="IH10" s="22"/>
      <c r="II10" s="22"/>
      <c r="IJ10" s="22"/>
      <c r="IK10" s="22"/>
      <c r="IL10" s="22"/>
      <c r="IM10" s="22"/>
      <c r="IN10" s="22"/>
      <c r="IO10" s="22"/>
      <c r="IP10" s="22"/>
      <c r="IQ10" s="22"/>
      <c r="IR10" s="22"/>
      <c r="IS10" s="22"/>
      <c r="IT10" s="22"/>
      <c r="IU10" s="22"/>
      <c r="IV10" s="22"/>
      <c r="IW10" s="22"/>
      <c r="IX10" s="22"/>
      <c r="IY10" s="22"/>
      <c r="IZ10" s="22"/>
      <c r="JA10" s="22"/>
      <c r="JB10" s="22"/>
      <c r="JC10" s="22"/>
      <c r="JD10" s="22"/>
      <c r="JE10" s="22"/>
      <c r="JF10" s="22"/>
      <c r="JG10" s="22"/>
      <c r="JH10" s="22"/>
      <c r="JI10" s="22"/>
      <c r="JJ10" s="22"/>
      <c r="JK10" s="22"/>
      <c r="JL10" s="22"/>
      <c r="JM10" s="22"/>
      <c r="JN10" s="22"/>
      <c r="JO10" s="22"/>
      <c r="JP10" s="22"/>
      <c r="JQ10" s="22"/>
      <c r="JR10" s="22"/>
      <c r="JS10" s="22"/>
      <c r="JT10" s="22"/>
      <c r="JU10" s="22"/>
      <c r="JV10" s="22"/>
      <c r="JW10" s="22"/>
      <c r="JX10" s="22"/>
      <c r="JY10" s="22"/>
      <c r="JZ10" s="22"/>
      <c r="KA10" s="22"/>
      <c r="KB10" s="22"/>
      <c r="KC10" s="22"/>
      <c r="KD10" s="22"/>
      <c r="KE10" s="22"/>
      <c r="KF10" s="22"/>
      <c r="KG10" s="22"/>
      <c r="KH10" s="22"/>
      <c r="KI10" s="22"/>
      <c r="KJ10" s="22"/>
      <c r="KK10" s="22"/>
      <c r="KL10" s="22"/>
      <c r="KM10" s="22"/>
      <c r="KN10" s="22"/>
      <c r="KO10" s="22"/>
      <c r="KP10" s="22"/>
      <c r="KQ10" s="22"/>
      <c r="KR10" s="22"/>
      <c r="KS10" s="22"/>
      <c r="KT10" s="22"/>
      <c r="KU10" s="22"/>
      <c r="KV10" s="22"/>
      <c r="KW10" s="22"/>
      <c r="KX10" s="22"/>
      <c r="KY10" s="22"/>
      <c r="KZ10" s="22"/>
      <c r="LA10" s="22"/>
      <c r="LB10" s="22"/>
      <c r="LC10" s="22"/>
      <c r="LD10" s="22"/>
      <c r="LE10" s="22"/>
      <c r="LF10" s="22"/>
      <c r="LG10" s="22"/>
      <c r="LH10" s="22"/>
      <c r="LI10" s="22"/>
      <c r="LJ10" s="22"/>
      <c r="LK10" s="22"/>
      <c r="LL10" s="22"/>
      <c r="LM10" s="22"/>
      <c r="LN10" s="22"/>
      <c r="LO10" s="22"/>
      <c r="LP10" s="22"/>
      <c r="LQ10" s="22"/>
      <c r="LR10" s="22"/>
      <c r="LS10" s="22"/>
      <c r="LT10" s="22"/>
      <c r="LU10" s="22"/>
      <c r="LV10" s="22"/>
      <c r="LW10" s="22"/>
      <c r="LX10" s="22"/>
      <c r="LY10" s="22"/>
      <c r="LZ10" s="22"/>
      <c r="MA10" s="22"/>
      <c r="MB10" s="22"/>
      <c r="MC10" s="22"/>
      <c r="MD10" s="22"/>
      <c r="ME10" s="22"/>
      <c r="MF10" s="22"/>
      <c r="MG10" s="22"/>
      <c r="MH10" s="22"/>
      <c r="MI10" s="22"/>
      <c r="MJ10" s="22"/>
      <c r="MK10" s="22"/>
      <c r="ML10" s="22"/>
      <c r="MM10" s="22"/>
      <c r="MN10" s="22"/>
      <c r="MO10" s="22"/>
      <c r="MP10" s="22"/>
      <c r="MQ10" s="22"/>
      <c r="MR10" s="22"/>
      <c r="MS10" s="22"/>
      <c r="MT10" s="22"/>
      <c r="MU10" s="22"/>
      <c r="MV10" s="22"/>
      <c r="MW10" s="22"/>
      <c r="MX10" s="22"/>
      <c r="MY10" s="22"/>
      <c r="MZ10" s="22"/>
      <c r="NA10" s="22"/>
      <c r="NB10" s="22"/>
      <c r="NC10" s="22"/>
      <c r="ND10" s="22"/>
      <c r="NE10" s="22"/>
      <c r="NF10" s="22"/>
      <c r="NG10" s="22"/>
      <c r="NH10" s="22"/>
      <c r="NI10" s="22"/>
      <c r="NJ10" s="22"/>
      <c r="NK10" s="22"/>
      <c r="NL10" s="22"/>
      <c r="NM10" s="22"/>
      <c r="NN10" s="22"/>
      <c r="NO10" s="22"/>
      <c r="NP10" s="22"/>
      <c r="NQ10" s="22"/>
      <c r="NR10" s="22"/>
      <c r="NS10" s="22"/>
      <c r="NT10" s="22"/>
      <c r="NU10" s="22"/>
      <c r="NV10" s="22"/>
      <c r="NW10" s="22"/>
      <c r="NX10" s="22"/>
    </row>
    <row r="11" spans="1:388" s="4" customFormat="1" ht="15.75" thickBot="1" x14ac:dyDescent="0.3">
      <c r="A11" s="3"/>
      <c r="B11" s="118"/>
      <c r="C11" s="118"/>
      <c r="D11" s="9" t="s">
        <v>99</v>
      </c>
      <c r="E11" s="10"/>
      <c r="F11" s="30"/>
      <c r="G11" s="31"/>
      <c r="H11" s="166"/>
      <c r="I11" s="30"/>
      <c r="J11" s="31"/>
      <c r="K11" s="118"/>
      <c r="L11" s="118"/>
      <c r="M11" s="118"/>
      <c r="N11" s="9" t="s">
        <v>99</v>
      </c>
      <c r="O11" s="10"/>
      <c r="P11" s="30"/>
      <c r="Q11" s="31"/>
      <c r="R11" s="166"/>
      <c r="S11" s="30"/>
      <c r="T11" s="31"/>
      <c r="V11" s="118"/>
      <c r="W11" s="118"/>
      <c r="X11" s="9" t="s">
        <v>99</v>
      </c>
      <c r="Y11" s="10"/>
      <c r="Z11" s="30"/>
      <c r="AA11" s="31"/>
      <c r="AB11" s="166"/>
      <c r="AC11" s="30"/>
      <c r="AD11" s="31"/>
      <c r="AE11" s="22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  <c r="CW11" s="22"/>
      <c r="CX11" s="22"/>
      <c r="CY11" s="22"/>
      <c r="CZ11" s="22"/>
      <c r="DA11" s="22"/>
      <c r="DB11" s="22"/>
      <c r="DC11" s="22"/>
      <c r="DD11" s="22"/>
      <c r="DE11" s="22"/>
      <c r="DF11" s="22"/>
      <c r="DG11" s="22"/>
      <c r="DH11" s="22"/>
      <c r="DI11" s="22"/>
      <c r="DJ11" s="22"/>
      <c r="DK11" s="22"/>
      <c r="DL11" s="22"/>
      <c r="DM11" s="22"/>
      <c r="DN11" s="22"/>
      <c r="DO11" s="22"/>
      <c r="DP11" s="22"/>
      <c r="DQ11" s="22"/>
      <c r="DR11" s="22"/>
      <c r="DS11" s="22"/>
      <c r="DT11" s="22"/>
      <c r="DU11" s="22"/>
      <c r="DV11" s="22"/>
      <c r="DW11" s="22"/>
      <c r="DX11" s="22"/>
      <c r="DY11" s="22"/>
      <c r="DZ11" s="22"/>
      <c r="EA11" s="22"/>
      <c r="EB11" s="22"/>
      <c r="EC11" s="22"/>
      <c r="ED11" s="22"/>
      <c r="EE11" s="22"/>
      <c r="EF11" s="22"/>
      <c r="EG11" s="22"/>
      <c r="EH11" s="22"/>
      <c r="EI11" s="22"/>
      <c r="EJ11" s="22"/>
      <c r="EK11" s="22"/>
      <c r="EL11" s="22"/>
      <c r="EM11" s="22"/>
      <c r="EN11" s="22"/>
      <c r="EO11" s="22"/>
      <c r="EP11" s="22"/>
      <c r="EQ11" s="22"/>
      <c r="ER11" s="22"/>
      <c r="ES11" s="22"/>
      <c r="ET11" s="22"/>
      <c r="EU11" s="22"/>
      <c r="EV11" s="22"/>
      <c r="EW11" s="22"/>
      <c r="EX11" s="22"/>
      <c r="EY11" s="22"/>
      <c r="EZ11" s="22"/>
      <c r="FA11" s="22"/>
      <c r="FB11" s="22"/>
      <c r="FC11" s="22"/>
      <c r="FD11" s="22"/>
      <c r="FE11" s="22"/>
      <c r="FF11" s="22"/>
      <c r="FG11" s="22"/>
      <c r="FH11" s="22"/>
      <c r="FI11" s="22"/>
      <c r="FJ11" s="22"/>
      <c r="FK11" s="22"/>
      <c r="FL11" s="22"/>
      <c r="FM11" s="22"/>
      <c r="FN11" s="22"/>
      <c r="FO11" s="22"/>
      <c r="FP11" s="22"/>
      <c r="FQ11" s="22"/>
      <c r="FR11" s="22"/>
      <c r="FS11" s="22"/>
      <c r="FT11" s="22"/>
      <c r="FU11" s="22"/>
      <c r="FV11" s="22"/>
      <c r="FW11" s="22"/>
      <c r="FX11" s="22"/>
      <c r="FY11" s="22"/>
      <c r="FZ11" s="22"/>
      <c r="GA11" s="22"/>
      <c r="GB11" s="22"/>
      <c r="GC11" s="22"/>
      <c r="GD11" s="22"/>
      <c r="GE11" s="22"/>
      <c r="GF11" s="22"/>
      <c r="GG11" s="22"/>
      <c r="GH11" s="22"/>
      <c r="GI11" s="22"/>
      <c r="GJ11" s="22"/>
      <c r="GK11" s="22"/>
      <c r="GL11" s="22"/>
      <c r="GM11" s="22"/>
      <c r="GN11" s="22"/>
      <c r="GO11" s="22"/>
      <c r="GP11" s="22"/>
      <c r="GQ11" s="22"/>
      <c r="GR11" s="22"/>
      <c r="GS11" s="22"/>
      <c r="GT11" s="22"/>
      <c r="GU11" s="22"/>
      <c r="GV11" s="22"/>
      <c r="GW11" s="22"/>
      <c r="GX11" s="22"/>
      <c r="GY11" s="22"/>
      <c r="GZ11" s="22"/>
      <c r="HA11" s="22"/>
      <c r="HB11" s="22"/>
      <c r="HC11" s="22"/>
      <c r="HD11" s="22"/>
      <c r="HE11" s="22"/>
      <c r="HF11" s="22"/>
      <c r="HG11" s="22"/>
      <c r="HH11" s="22"/>
      <c r="HI11" s="22"/>
      <c r="HJ11" s="22"/>
      <c r="HK11" s="22"/>
      <c r="HL11" s="22"/>
      <c r="HM11" s="22"/>
      <c r="HN11" s="22"/>
      <c r="HO11" s="22"/>
      <c r="HP11" s="22"/>
      <c r="HQ11" s="22"/>
      <c r="HR11" s="22"/>
      <c r="HS11" s="22"/>
      <c r="HT11" s="22"/>
      <c r="HU11" s="22"/>
      <c r="HV11" s="22"/>
      <c r="HW11" s="22"/>
      <c r="HX11" s="22"/>
      <c r="HY11" s="22"/>
      <c r="HZ11" s="22"/>
      <c r="IA11" s="22"/>
      <c r="IB11" s="22"/>
      <c r="IC11" s="22"/>
      <c r="ID11" s="22"/>
      <c r="IE11" s="22"/>
      <c r="IF11" s="22"/>
      <c r="IG11" s="22"/>
      <c r="IH11" s="22"/>
      <c r="II11" s="22"/>
      <c r="IJ11" s="22"/>
      <c r="IK11" s="22"/>
      <c r="IL11" s="22"/>
      <c r="IM11" s="22"/>
      <c r="IN11" s="22"/>
      <c r="IO11" s="22"/>
      <c r="IP11" s="22"/>
      <c r="IQ11" s="22"/>
      <c r="IR11" s="22"/>
      <c r="IS11" s="22"/>
      <c r="IT11" s="22"/>
      <c r="IU11" s="22"/>
      <c r="IV11" s="22"/>
      <c r="IW11" s="22"/>
      <c r="IX11" s="22"/>
      <c r="IY11" s="22"/>
      <c r="IZ11" s="22"/>
      <c r="JA11" s="22"/>
      <c r="JB11" s="22"/>
      <c r="JC11" s="22"/>
      <c r="JD11" s="22"/>
      <c r="JE11" s="22"/>
      <c r="JF11" s="22"/>
      <c r="JG11" s="22"/>
      <c r="JH11" s="22"/>
      <c r="JI11" s="22"/>
      <c r="JJ11" s="22"/>
      <c r="JK11" s="22"/>
      <c r="JL11" s="22"/>
      <c r="JM11" s="22"/>
      <c r="JN11" s="22"/>
      <c r="JO11" s="22"/>
      <c r="JP11" s="22"/>
      <c r="JQ11" s="22"/>
      <c r="JR11" s="22"/>
      <c r="JS11" s="22"/>
      <c r="JT11" s="22"/>
      <c r="JU11" s="22"/>
      <c r="JV11" s="22"/>
      <c r="JW11" s="22"/>
      <c r="JX11" s="22"/>
      <c r="JY11" s="22"/>
      <c r="JZ11" s="22"/>
      <c r="KA11" s="22"/>
      <c r="KB11" s="22"/>
      <c r="KC11" s="22"/>
      <c r="KD11" s="22"/>
      <c r="KE11" s="22"/>
      <c r="KF11" s="22"/>
      <c r="KG11" s="22"/>
      <c r="KH11" s="22"/>
      <c r="KI11" s="22"/>
      <c r="KJ11" s="22"/>
      <c r="KK11" s="22"/>
      <c r="KL11" s="22"/>
      <c r="KM11" s="22"/>
      <c r="KN11" s="22"/>
      <c r="KO11" s="22"/>
      <c r="KP11" s="22"/>
      <c r="KQ11" s="22"/>
      <c r="KR11" s="22"/>
      <c r="KS11" s="22"/>
      <c r="KT11" s="22"/>
      <c r="KU11" s="22"/>
      <c r="KV11" s="22"/>
      <c r="KW11" s="22"/>
      <c r="KX11" s="22"/>
      <c r="KY11" s="22"/>
      <c r="KZ11" s="22"/>
      <c r="LA11" s="22"/>
      <c r="LB11" s="22"/>
      <c r="LC11" s="22"/>
      <c r="LD11" s="22"/>
      <c r="LE11" s="22"/>
      <c r="LF11" s="22"/>
      <c r="LG11" s="22"/>
      <c r="LH11" s="22"/>
      <c r="LI11" s="22"/>
      <c r="LJ11" s="22"/>
      <c r="LK11" s="22"/>
      <c r="LL11" s="22"/>
      <c r="LM11" s="22"/>
      <c r="LN11" s="22"/>
      <c r="LO11" s="22"/>
      <c r="LP11" s="22"/>
      <c r="LQ11" s="22"/>
      <c r="LR11" s="22"/>
      <c r="LS11" s="22"/>
      <c r="LT11" s="22"/>
      <c r="LU11" s="22"/>
      <c r="LV11" s="22"/>
      <c r="LW11" s="22"/>
      <c r="LX11" s="22"/>
      <c r="LY11" s="22"/>
      <c r="LZ11" s="22"/>
      <c r="MA11" s="22"/>
      <c r="MB11" s="22"/>
      <c r="MC11" s="22"/>
      <c r="MD11" s="22"/>
      <c r="ME11" s="22"/>
      <c r="MF11" s="22"/>
      <c r="MG11" s="22"/>
      <c r="MH11" s="22"/>
      <c r="MI11" s="22"/>
      <c r="MJ11" s="22"/>
      <c r="MK11" s="22"/>
      <c r="ML11" s="22"/>
      <c r="MM11" s="22"/>
      <c r="MN11" s="22"/>
      <c r="MO11" s="22"/>
      <c r="MP11" s="22"/>
      <c r="MQ11" s="22"/>
      <c r="MR11" s="22"/>
      <c r="MS11" s="22"/>
      <c r="MT11" s="22"/>
      <c r="MU11" s="22"/>
      <c r="MV11" s="22"/>
      <c r="MW11" s="22"/>
      <c r="MX11" s="22"/>
      <c r="MY11" s="22"/>
      <c r="MZ11" s="22"/>
      <c r="NA11" s="22"/>
      <c r="NB11" s="22"/>
      <c r="NC11" s="22"/>
      <c r="ND11" s="22"/>
      <c r="NE11" s="22"/>
      <c r="NF11" s="22"/>
      <c r="NG11" s="22"/>
      <c r="NH11" s="22"/>
      <c r="NI11" s="22"/>
      <c r="NJ11" s="22"/>
      <c r="NK11" s="22"/>
      <c r="NL11" s="22"/>
      <c r="NM11" s="22"/>
      <c r="NN11" s="22"/>
      <c r="NO11" s="22"/>
      <c r="NP11" s="22"/>
      <c r="NQ11" s="22"/>
      <c r="NR11" s="22"/>
      <c r="NS11" s="22"/>
      <c r="NT11" s="22"/>
      <c r="NU11" s="22"/>
      <c r="NV11" s="22"/>
      <c r="NW11" s="22"/>
      <c r="NX11" s="22"/>
    </row>
    <row r="12" spans="1:388" s="16" customFormat="1" ht="23.25" thickBot="1" x14ac:dyDescent="0.3">
      <c r="A12" s="13" t="s">
        <v>51</v>
      </c>
      <c r="B12" s="40"/>
      <c r="C12" s="40"/>
      <c r="D12" s="14" t="s">
        <v>35</v>
      </c>
      <c r="E12" s="15"/>
      <c r="F12" s="32">
        <f>ROUND(SUM(F8:F11),0)</f>
        <v>0</v>
      </c>
      <c r="G12" s="32">
        <f t="shared" ref="G12:J12" si="6">ROUND(SUM(G8:G11),0)</f>
        <v>0</v>
      </c>
      <c r="H12" s="32">
        <f t="shared" si="6"/>
        <v>0</v>
      </c>
      <c r="I12" s="32">
        <f t="shared" si="6"/>
        <v>0</v>
      </c>
      <c r="J12" s="32">
        <f t="shared" si="6"/>
        <v>0</v>
      </c>
      <c r="K12" s="40"/>
      <c r="L12" s="40"/>
      <c r="M12" s="40"/>
      <c r="N12" s="14" t="s">
        <v>35</v>
      </c>
      <c r="O12" s="15"/>
      <c r="P12" s="32">
        <f t="shared" ref="P12:T12" si="7">ROUND(SUM(P8:P11),0)</f>
        <v>0</v>
      </c>
      <c r="Q12" s="32">
        <f t="shared" si="7"/>
        <v>0</v>
      </c>
      <c r="R12" s="32">
        <f t="shared" si="7"/>
        <v>0</v>
      </c>
      <c r="S12" s="32">
        <f t="shared" si="7"/>
        <v>0</v>
      </c>
      <c r="T12" s="32">
        <f t="shared" si="7"/>
        <v>0</v>
      </c>
      <c r="V12" s="40"/>
      <c r="W12" s="40"/>
      <c r="X12" s="14" t="s">
        <v>35</v>
      </c>
      <c r="Y12" s="15"/>
      <c r="Z12" s="32">
        <f t="shared" ref="Z12:AD12" si="8">ROUND(SUM(Z8:Z11),0)</f>
        <v>0</v>
      </c>
      <c r="AA12" s="32">
        <f t="shared" si="8"/>
        <v>0</v>
      </c>
      <c r="AB12" s="32">
        <f t="shared" si="8"/>
        <v>0</v>
      </c>
      <c r="AC12" s="32">
        <f t="shared" si="8"/>
        <v>0</v>
      </c>
      <c r="AD12" s="32">
        <f t="shared" si="8"/>
        <v>0</v>
      </c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</row>
    <row r="13" spans="1:388" s="16" customFormat="1" x14ac:dyDescent="0.25">
      <c r="A13" s="13"/>
      <c r="B13" s="40"/>
      <c r="C13" s="40"/>
      <c r="D13" s="113" t="s">
        <v>36</v>
      </c>
      <c r="E13" s="105"/>
      <c r="F13" s="105"/>
      <c r="G13" s="106"/>
      <c r="H13" s="167"/>
      <c r="I13" s="105"/>
      <c r="J13" s="106"/>
      <c r="K13" s="40"/>
      <c r="L13" s="40"/>
      <c r="M13" s="40"/>
      <c r="N13" s="113" t="s">
        <v>36</v>
      </c>
      <c r="O13" s="105"/>
      <c r="P13" s="105"/>
      <c r="Q13" s="106"/>
      <c r="R13" s="167"/>
      <c r="S13" s="105"/>
      <c r="T13" s="106"/>
      <c r="V13" s="40"/>
      <c r="W13" s="40"/>
      <c r="X13" s="113" t="s">
        <v>36</v>
      </c>
      <c r="Y13" s="105"/>
      <c r="Z13" s="105"/>
      <c r="AA13" s="106"/>
      <c r="AB13" s="167"/>
      <c r="AC13" s="105"/>
      <c r="AD13" s="106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</row>
    <row r="14" spans="1:388" s="16" customFormat="1" x14ac:dyDescent="0.25">
      <c r="A14" s="13"/>
      <c r="B14" s="40"/>
      <c r="C14" s="40"/>
      <c r="D14" s="148"/>
      <c r="E14" s="40"/>
      <c r="F14" s="40"/>
      <c r="G14" s="40"/>
      <c r="H14" s="40"/>
      <c r="I14" s="40"/>
      <c r="J14" s="40"/>
      <c r="K14" s="40"/>
      <c r="L14" s="40"/>
      <c r="M14" s="40"/>
      <c r="N14" s="148"/>
      <c r="O14" s="40"/>
      <c r="P14" s="40"/>
      <c r="Q14" s="40"/>
      <c r="R14" s="40"/>
      <c r="S14" s="40"/>
      <c r="T14" s="40"/>
      <c r="V14" s="40"/>
      <c r="W14" s="40"/>
      <c r="X14" s="148"/>
      <c r="Y14" s="40"/>
      <c r="Z14" s="40"/>
      <c r="AA14" s="40"/>
      <c r="AB14" s="40"/>
      <c r="AC14" s="40"/>
      <c r="AD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</row>
    <row r="15" spans="1:388" s="89" customFormat="1" ht="31.5" x14ac:dyDescent="0.25">
      <c r="A15" s="83"/>
      <c r="B15" s="88"/>
      <c r="C15" s="88"/>
      <c r="D15" s="96" t="s">
        <v>45</v>
      </c>
      <c r="E15" s="97"/>
      <c r="F15" s="97"/>
      <c r="G15" s="98"/>
      <c r="H15" s="97"/>
      <c r="I15" s="97"/>
      <c r="J15" s="98"/>
      <c r="K15" s="40"/>
      <c r="L15" s="88"/>
      <c r="M15" s="88"/>
      <c r="N15" s="96" t="s">
        <v>45</v>
      </c>
      <c r="O15" s="97"/>
      <c r="P15" s="97"/>
      <c r="Q15" s="98"/>
      <c r="R15" s="97"/>
      <c r="S15" s="97"/>
      <c r="T15" s="98"/>
      <c r="V15" s="88"/>
      <c r="W15" s="88"/>
      <c r="X15" s="96" t="s">
        <v>45</v>
      </c>
      <c r="Y15" s="97"/>
      <c r="Z15" s="97"/>
      <c r="AA15" s="98"/>
      <c r="AB15" s="97"/>
      <c r="AC15" s="97"/>
      <c r="AD15" s="98"/>
      <c r="AF15" s="88"/>
      <c r="AG15" s="88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0"/>
      <c r="AV15" s="40"/>
      <c r="AW15" s="40"/>
      <c r="AX15" s="40"/>
      <c r="AY15" s="40"/>
      <c r="AZ15" s="40"/>
      <c r="BA15" s="40"/>
      <c r="BB15" s="40"/>
      <c r="BC15" s="40"/>
      <c r="BD15" s="40"/>
    </row>
    <row r="16" spans="1:388" s="89" customFormat="1" ht="15.75" thickBot="1" x14ac:dyDescent="0.3">
      <c r="A16" s="83"/>
      <c r="B16" s="88"/>
      <c r="C16" s="88"/>
      <c r="D16" s="99"/>
      <c r="E16" s="100"/>
      <c r="F16" s="100"/>
      <c r="G16" s="101"/>
      <c r="H16" s="100"/>
      <c r="I16" s="100"/>
      <c r="J16" s="101"/>
      <c r="K16" s="40"/>
      <c r="L16" s="88"/>
      <c r="M16" s="88"/>
      <c r="N16" s="99"/>
      <c r="O16" s="100"/>
      <c r="P16" s="100"/>
      <c r="Q16" s="101"/>
      <c r="R16" s="100"/>
      <c r="S16" s="100"/>
      <c r="T16" s="101"/>
      <c r="V16" s="88"/>
      <c r="W16" s="88"/>
      <c r="X16" s="99"/>
      <c r="Y16" s="100"/>
      <c r="Z16" s="100"/>
      <c r="AA16" s="101"/>
      <c r="AB16" s="100"/>
      <c r="AC16" s="100"/>
      <c r="AD16" s="101"/>
      <c r="AF16" s="88"/>
      <c r="AG16" s="88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40"/>
      <c r="AU16" s="40"/>
      <c r="AV16" s="40"/>
      <c r="AW16" s="40"/>
      <c r="AX16" s="40"/>
      <c r="AY16" s="40"/>
      <c r="AZ16" s="40"/>
      <c r="BA16" s="40"/>
      <c r="BB16" s="40"/>
      <c r="BC16" s="40"/>
      <c r="BD16" s="40"/>
    </row>
    <row r="17" spans="1:388" s="2" customFormat="1" ht="48" x14ac:dyDescent="0.25">
      <c r="A17" s="83"/>
      <c r="B17" s="88"/>
      <c r="C17" s="88"/>
      <c r="D17" s="110" t="s">
        <v>149</v>
      </c>
      <c r="E17" s="103" t="s">
        <v>147</v>
      </c>
      <c r="F17" s="103" t="s">
        <v>132</v>
      </c>
      <c r="G17" s="104" t="s">
        <v>40</v>
      </c>
      <c r="H17" s="164"/>
      <c r="I17" s="103" t="s">
        <v>132</v>
      </c>
      <c r="J17" s="104" t="s">
        <v>40</v>
      </c>
      <c r="K17" s="40"/>
      <c r="L17" s="88"/>
      <c r="M17" s="88"/>
      <c r="N17" s="110" t="s">
        <v>149</v>
      </c>
      <c r="O17" s="103" t="s">
        <v>147</v>
      </c>
      <c r="P17" s="103" t="s">
        <v>132</v>
      </c>
      <c r="Q17" s="104" t="s">
        <v>40</v>
      </c>
      <c r="R17" s="164"/>
      <c r="S17" s="103" t="s">
        <v>132</v>
      </c>
      <c r="T17" s="104" t="s">
        <v>40</v>
      </c>
      <c r="V17" s="88"/>
      <c r="W17" s="88"/>
      <c r="X17" s="110" t="s">
        <v>149</v>
      </c>
      <c r="Y17" s="103" t="s">
        <v>147</v>
      </c>
      <c r="Z17" s="103" t="s">
        <v>132</v>
      </c>
      <c r="AA17" s="104" t="s">
        <v>40</v>
      </c>
      <c r="AB17" s="164"/>
      <c r="AC17" s="103" t="s">
        <v>132</v>
      </c>
      <c r="AD17" s="104" t="s">
        <v>40</v>
      </c>
      <c r="AF17" s="88"/>
      <c r="AG17" s="88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</row>
    <row r="18" spans="1:388" s="4" customFormat="1" x14ac:dyDescent="0.25">
      <c r="A18" s="3"/>
      <c r="B18" s="118"/>
      <c r="C18" s="118"/>
      <c r="D18" s="5"/>
      <c r="E18" s="6"/>
      <c r="F18" s="28"/>
      <c r="G18" s="29"/>
      <c r="H18" s="165"/>
      <c r="I18" s="28">
        <f>F18</f>
        <v>0</v>
      </c>
      <c r="J18" s="29">
        <f>G18</f>
        <v>0</v>
      </c>
      <c r="K18" s="118"/>
      <c r="L18" s="29"/>
      <c r="M18" s="118"/>
      <c r="N18" s="5"/>
      <c r="O18" s="6"/>
      <c r="P18" s="28"/>
      <c r="Q18" s="29"/>
      <c r="R18" s="165"/>
      <c r="S18" s="28">
        <f>P18</f>
        <v>0</v>
      </c>
      <c r="T18" s="29">
        <f>Q18</f>
        <v>0</v>
      </c>
      <c r="V18" s="118"/>
      <c r="W18" s="118"/>
      <c r="X18" s="5"/>
      <c r="Y18" s="6"/>
      <c r="Z18" s="28"/>
      <c r="AA18" s="29"/>
      <c r="AB18" s="165"/>
      <c r="AC18" s="28">
        <f>Z18</f>
        <v>0</v>
      </c>
      <c r="AD18" s="29">
        <f>AA18</f>
        <v>0</v>
      </c>
      <c r="AE18" s="22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0"/>
      <c r="BD18" s="40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  <c r="CW18" s="22"/>
      <c r="CX18" s="22"/>
      <c r="CY18" s="22"/>
      <c r="CZ18" s="22"/>
      <c r="DA18" s="22"/>
      <c r="DB18" s="22"/>
      <c r="DC18" s="22"/>
      <c r="DD18" s="22"/>
      <c r="DE18" s="22"/>
      <c r="DF18" s="22"/>
      <c r="DG18" s="22"/>
      <c r="DH18" s="22"/>
      <c r="DI18" s="22"/>
      <c r="DJ18" s="22"/>
      <c r="DK18" s="22"/>
      <c r="DL18" s="22"/>
      <c r="DM18" s="22"/>
      <c r="DN18" s="22"/>
      <c r="DO18" s="22"/>
      <c r="DP18" s="22"/>
      <c r="DQ18" s="22"/>
      <c r="DR18" s="22"/>
      <c r="DS18" s="22"/>
      <c r="DT18" s="22"/>
      <c r="DU18" s="22"/>
      <c r="DV18" s="22"/>
      <c r="DW18" s="22"/>
      <c r="DX18" s="22"/>
      <c r="DY18" s="22"/>
      <c r="DZ18" s="22"/>
      <c r="EA18" s="22"/>
      <c r="EB18" s="22"/>
      <c r="EC18" s="22"/>
      <c r="ED18" s="22"/>
      <c r="EE18" s="22"/>
      <c r="EF18" s="22"/>
      <c r="EG18" s="22"/>
      <c r="EH18" s="22"/>
      <c r="EI18" s="22"/>
      <c r="EJ18" s="22"/>
      <c r="EK18" s="22"/>
      <c r="EL18" s="22"/>
      <c r="EM18" s="22"/>
      <c r="EN18" s="22"/>
      <c r="EO18" s="22"/>
      <c r="EP18" s="22"/>
      <c r="EQ18" s="22"/>
      <c r="ER18" s="22"/>
      <c r="ES18" s="22"/>
      <c r="ET18" s="22"/>
      <c r="EU18" s="22"/>
      <c r="EV18" s="22"/>
      <c r="EW18" s="22"/>
      <c r="EX18" s="22"/>
      <c r="EY18" s="22"/>
      <c r="EZ18" s="22"/>
      <c r="FA18" s="22"/>
      <c r="FB18" s="22"/>
      <c r="FC18" s="22"/>
      <c r="FD18" s="22"/>
      <c r="FE18" s="22"/>
      <c r="FF18" s="22"/>
      <c r="FG18" s="22"/>
      <c r="FH18" s="22"/>
      <c r="FI18" s="22"/>
      <c r="FJ18" s="22"/>
      <c r="FK18" s="22"/>
      <c r="FL18" s="22"/>
      <c r="FM18" s="22"/>
      <c r="FN18" s="22"/>
      <c r="FO18" s="22"/>
      <c r="FP18" s="22"/>
      <c r="FQ18" s="22"/>
      <c r="FR18" s="22"/>
      <c r="FS18" s="22"/>
      <c r="FT18" s="22"/>
      <c r="FU18" s="22"/>
      <c r="FV18" s="22"/>
      <c r="FW18" s="22"/>
      <c r="FX18" s="22"/>
      <c r="FY18" s="22"/>
      <c r="FZ18" s="22"/>
      <c r="GA18" s="22"/>
      <c r="GB18" s="22"/>
      <c r="GC18" s="22"/>
      <c r="GD18" s="22"/>
      <c r="GE18" s="22"/>
      <c r="GF18" s="22"/>
      <c r="GG18" s="22"/>
      <c r="GH18" s="22"/>
      <c r="GI18" s="22"/>
      <c r="GJ18" s="22"/>
      <c r="GK18" s="22"/>
      <c r="GL18" s="22"/>
      <c r="GM18" s="22"/>
      <c r="GN18" s="22"/>
      <c r="GO18" s="22"/>
      <c r="GP18" s="22"/>
      <c r="GQ18" s="22"/>
      <c r="GR18" s="22"/>
      <c r="GS18" s="22"/>
      <c r="GT18" s="22"/>
      <c r="GU18" s="22"/>
      <c r="GV18" s="22"/>
      <c r="GW18" s="22"/>
      <c r="GX18" s="22"/>
      <c r="GY18" s="22"/>
      <c r="GZ18" s="22"/>
      <c r="HA18" s="22"/>
      <c r="HB18" s="22"/>
      <c r="HC18" s="22"/>
      <c r="HD18" s="22"/>
      <c r="HE18" s="22"/>
      <c r="HF18" s="22"/>
      <c r="HG18" s="22"/>
      <c r="HH18" s="22"/>
      <c r="HI18" s="22"/>
      <c r="HJ18" s="22"/>
      <c r="HK18" s="22"/>
      <c r="HL18" s="22"/>
      <c r="HM18" s="22"/>
      <c r="HN18" s="22"/>
      <c r="HO18" s="22"/>
      <c r="HP18" s="22"/>
      <c r="HQ18" s="22"/>
      <c r="HR18" s="22"/>
      <c r="HS18" s="22"/>
      <c r="HT18" s="22"/>
      <c r="HU18" s="22"/>
      <c r="HV18" s="22"/>
      <c r="HW18" s="22"/>
      <c r="HX18" s="22"/>
      <c r="HY18" s="22"/>
      <c r="HZ18" s="22"/>
      <c r="IA18" s="22"/>
      <c r="IB18" s="22"/>
      <c r="IC18" s="22"/>
      <c r="ID18" s="22"/>
      <c r="IE18" s="22"/>
      <c r="IF18" s="22"/>
      <c r="IG18" s="22"/>
      <c r="IH18" s="22"/>
      <c r="II18" s="22"/>
      <c r="IJ18" s="22"/>
      <c r="IK18" s="22"/>
      <c r="IL18" s="22"/>
      <c r="IM18" s="22"/>
      <c r="IN18" s="22"/>
      <c r="IO18" s="22"/>
      <c r="IP18" s="22"/>
      <c r="IQ18" s="22"/>
      <c r="IR18" s="22"/>
      <c r="IS18" s="22"/>
      <c r="IT18" s="22"/>
      <c r="IU18" s="22"/>
      <c r="IV18" s="22"/>
      <c r="IW18" s="22"/>
      <c r="IX18" s="22"/>
      <c r="IY18" s="22"/>
      <c r="IZ18" s="22"/>
      <c r="JA18" s="22"/>
      <c r="JB18" s="22"/>
      <c r="JC18" s="22"/>
      <c r="JD18" s="22"/>
      <c r="JE18" s="22"/>
      <c r="JF18" s="22"/>
      <c r="JG18" s="22"/>
      <c r="JH18" s="22"/>
      <c r="JI18" s="22"/>
      <c r="JJ18" s="22"/>
      <c r="JK18" s="22"/>
      <c r="JL18" s="22"/>
      <c r="JM18" s="22"/>
      <c r="JN18" s="22"/>
      <c r="JO18" s="22"/>
      <c r="JP18" s="22"/>
      <c r="JQ18" s="22"/>
      <c r="JR18" s="22"/>
      <c r="JS18" s="22"/>
      <c r="JT18" s="22"/>
      <c r="JU18" s="22"/>
      <c r="JV18" s="22"/>
      <c r="JW18" s="22"/>
      <c r="JX18" s="22"/>
      <c r="JY18" s="22"/>
      <c r="JZ18" s="22"/>
      <c r="KA18" s="22"/>
      <c r="KB18" s="22"/>
      <c r="KC18" s="22"/>
      <c r="KD18" s="22"/>
      <c r="KE18" s="22"/>
      <c r="KF18" s="22"/>
      <c r="KG18" s="22"/>
      <c r="KH18" s="22"/>
      <c r="KI18" s="22"/>
      <c r="KJ18" s="22"/>
      <c r="KK18" s="22"/>
      <c r="KL18" s="22"/>
      <c r="KM18" s="22"/>
      <c r="KN18" s="22"/>
      <c r="KO18" s="22"/>
      <c r="KP18" s="22"/>
      <c r="KQ18" s="22"/>
      <c r="KR18" s="22"/>
      <c r="KS18" s="22"/>
      <c r="KT18" s="22"/>
      <c r="KU18" s="22"/>
      <c r="KV18" s="22"/>
      <c r="KW18" s="22"/>
      <c r="KX18" s="22"/>
      <c r="KY18" s="22"/>
      <c r="KZ18" s="22"/>
      <c r="LA18" s="22"/>
      <c r="LB18" s="22"/>
      <c r="LC18" s="22"/>
      <c r="LD18" s="22"/>
      <c r="LE18" s="22"/>
      <c r="LF18" s="22"/>
      <c r="LG18" s="22"/>
      <c r="LH18" s="22"/>
      <c r="LI18" s="22"/>
      <c r="LJ18" s="22"/>
      <c r="LK18" s="22"/>
      <c r="LL18" s="22"/>
      <c r="LM18" s="22"/>
      <c r="LN18" s="22"/>
      <c r="LO18" s="22"/>
      <c r="LP18" s="22"/>
      <c r="LQ18" s="22"/>
      <c r="LR18" s="22"/>
      <c r="LS18" s="22"/>
      <c r="LT18" s="22"/>
      <c r="LU18" s="22"/>
      <c r="LV18" s="22"/>
      <c r="LW18" s="22"/>
      <c r="LX18" s="22"/>
      <c r="LY18" s="22"/>
      <c r="LZ18" s="22"/>
      <c r="MA18" s="22"/>
      <c r="MB18" s="22"/>
      <c r="MC18" s="22"/>
      <c r="MD18" s="22"/>
      <c r="ME18" s="22"/>
      <c r="MF18" s="22"/>
      <c r="MG18" s="22"/>
      <c r="MH18" s="22"/>
      <c r="MI18" s="22"/>
      <c r="MJ18" s="22"/>
      <c r="MK18" s="22"/>
      <c r="ML18" s="22"/>
      <c r="MM18" s="22"/>
      <c r="MN18" s="22"/>
      <c r="MO18" s="22"/>
      <c r="MP18" s="22"/>
      <c r="MQ18" s="22"/>
      <c r="MR18" s="22"/>
      <c r="MS18" s="22"/>
      <c r="MT18" s="22"/>
      <c r="MU18" s="22"/>
      <c r="MV18" s="22"/>
      <c r="MW18" s="22"/>
      <c r="MX18" s="22"/>
      <c r="MY18" s="22"/>
      <c r="MZ18" s="22"/>
      <c r="NA18" s="22"/>
      <c r="NB18" s="22"/>
      <c r="NC18" s="22"/>
      <c r="ND18" s="22"/>
      <c r="NE18" s="22"/>
      <c r="NF18" s="22"/>
      <c r="NG18" s="22"/>
      <c r="NH18" s="22"/>
      <c r="NI18" s="22"/>
      <c r="NJ18" s="22"/>
      <c r="NK18" s="22"/>
      <c r="NL18" s="22"/>
      <c r="NM18" s="22"/>
      <c r="NN18" s="22"/>
      <c r="NO18" s="22"/>
      <c r="NP18" s="22"/>
      <c r="NQ18" s="22"/>
      <c r="NR18" s="22"/>
      <c r="NS18" s="22"/>
      <c r="NT18" s="22"/>
      <c r="NU18" s="22"/>
      <c r="NV18" s="22"/>
      <c r="NW18" s="22"/>
      <c r="NX18" s="22"/>
    </row>
    <row r="19" spans="1:388" s="4" customFormat="1" x14ac:dyDescent="0.25">
      <c r="A19" s="3"/>
      <c r="B19" s="118"/>
      <c r="C19" s="118"/>
      <c r="D19" s="5"/>
      <c r="E19" s="6"/>
      <c r="F19" s="28"/>
      <c r="G19" s="29"/>
      <c r="H19" s="165"/>
      <c r="I19" s="28">
        <f t="shared" ref="I19:I20" si="9">F19</f>
        <v>0</v>
      </c>
      <c r="J19" s="29">
        <f t="shared" ref="J19:J20" si="10">G19</f>
        <v>0</v>
      </c>
      <c r="K19" s="118"/>
      <c r="L19" s="29"/>
      <c r="M19" s="118"/>
      <c r="N19" s="5"/>
      <c r="O19" s="6"/>
      <c r="P19" s="28"/>
      <c r="Q19" s="29"/>
      <c r="R19" s="165"/>
      <c r="S19" s="28">
        <f t="shared" ref="S19:S20" si="11">P19</f>
        <v>0</v>
      </c>
      <c r="T19" s="29">
        <f t="shared" ref="T19:T20" si="12">Q19</f>
        <v>0</v>
      </c>
      <c r="V19" s="118"/>
      <c r="W19" s="118"/>
      <c r="X19" s="5"/>
      <c r="Y19" s="6"/>
      <c r="Z19" s="28"/>
      <c r="AA19" s="29"/>
      <c r="AB19" s="165"/>
      <c r="AC19" s="28">
        <f t="shared" ref="AC19:AC20" si="13">Z19</f>
        <v>0</v>
      </c>
      <c r="AD19" s="29">
        <f t="shared" ref="AD19:AD20" si="14">AA19</f>
        <v>0</v>
      </c>
      <c r="AE19" s="22"/>
      <c r="AF19" s="40"/>
      <c r="AG19" s="40"/>
      <c r="AH19" s="40"/>
      <c r="AI19" s="40"/>
      <c r="AJ19" s="40"/>
      <c r="AK19" s="40"/>
      <c r="AL19" s="40"/>
      <c r="AM19" s="40"/>
      <c r="AN19" s="40"/>
      <c r="AO19" s="40"/>
      <c r="AP19" s="40"/>
      <c r="AQ19" s="40"/>
      <c r="AR19" s="40"/>
      <c r="AS19" s="40"/>
      <c r="AT19" s="40"/>
      <c r="AU19" s="40"/>
      <c r="AV19" s="40"/>
      <c r="AW19" s="40"/>
      <c r="AX19" s="40"/>
      <c r="AY19" s="40"/>
      <c r="AZ19" s="40"/>
      <c r="BA19" s="40"/>
      <c r="BB19" s="40"/>
      <c r="BC19" s="40"/>
      <c r="BD19" s="40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  <c r="CW19" s="22"/>
      <c r="CX19" s="22"/>
      <c r="CY19" s="22"/>
      <c r="CZ19" s="22"/>
      <c r="DA19" s="22"/>
      <c r="DB19" s="22"/>
      <c r="DC19" s="22"/>
      <c r="DD19" s="22"/>
      <c r="DE19" s="22"/>
      <c r="DF19" s="22"/>
      <c r="DG19" s="22"/>
      <c r="DH19" s="22"/>
      <c r="DI19" s="22"/>
      <c r="DJ19" s="22"/>
      <c r="DK19" s="22"/>
      <c r="DL19" s="22"/>
      <c r="DM19" s="22"/>
      <c r="DN19" s="22"/>
      <c r="DO19" s="22"/>
      <c r="DP19" s="22"/>
      <c r="DQ19" s="22"/>
      <c r="DR19" s="22"/>
      <c r="DS19" s="22"/>
      <c r="DT19" s="22"/>
      <c r="DU19" s="22"/>
      <c r="DV19" s="22"/>
      <c r="DW19" s="22"/>
      <c r="DX19" s="22"/>
      <c r="DY19" s="22"/>
      <c r="DZ19" s="22"/>
      <c r="EA19" s="22"/>
      <c r="EB19" s="22"/>
      <c r="EC19" s="22"/>
      <c r="ED19" s="22"/>
      <c r="EE19" s="22"/>
      <c r="EF19" s="22"/>
      <c r="EG19" s="22"/>
      <c r="EH19" s="22"/>
      <c r="EI19" s="22"/>
      <c r="EJ19" s="22"/>
      <c r="EK19" s="22"/>
      <c r="EL19" s="22"/>
      <c r="EM19" s="22"/>
      <c r="EN19" s="22"/>
      <c r="EO19" s="22"/>
      <c r="EP19" s="22"/>
      <c r="EQ19" s="22"/>
      <c r="ER19" s="22"/>
      <c r="ES19" s="22"/>
      <c r="ET19" s="22"/>
      <c r="EU19" s="22"/>
      <c r="EV19" s="22"/>
      <c r="EW19" s="22"/>
      <c r="EX19" s="22"/>
      <c r="EY19" s="22"/>
      <c r="EZ19" s="22"/>
      <c r="FA19" s="22"/>
      <c r="FB19" s="22"/>
      <c r="FC19" s="22"/>
      <c r="FD19" s="22"/>
      <c r="FE19" s="22"/>
      <c r="FF19" s="22"/>
      <c r="FG19" s="22"/>
      <c r="FH19" s="22"/>
      <c r="FI19" s="22"/>
      <c r="FJ19" s="22"/>
      <c r="FK19" s="22"/>
      <c r="FL19" s="22"/>
      <c r="FM19" s="22"/>
      <c r="FN19" s="22"/>
      <c r="FO19" s="22"/>
      <c r="FP19" s="22"/>
      <c r="FQ19" s="22"/>
      <c r="FR19" s="22"/>
      <c r="FS19" s="22"/>
      <c r="FT19" s="22"/>
      <c r="FU19" s="22"/>
      <c r="FV19" s="22"/>
      <c r="FW19" s="22"/>
      <c r="FX19" s="22"/>
      <c r="FY19" s="22"/>
      <c r="FZ19" s="22"/>
      <c r="GA19" s="22"/>
      <c r="GB19" s="22"/>
      <c r="GC19" s="22"/>
      <c r="GD19" s="22"/>
      <c r="GE19" s="22"/>
      <c r="GF19" s="22"/>
      <c r="GG19" s="22"/>
      <c r="GH19" s="22"/>
      <c r="GI19" s="22"/>
      <c r="GJ19" s="22"/>
      <c r="GK19" s="22"/>
      <c r="GL19" s="22"/>
      <c r="GM19" s="22"/>
      <c r="GN19" s="22"/>
      <c r="GO19" s="22"/>
      <c r="GP19" s="22"/>
      <c r="GQ19" s="22"/>
      <c r="GR19" s="22"/>
      <c r="GS19" s="22"/>
      <c r="GT19" s="22"/>
      <c r="GU19" s="22"/>
      <c r="GV19" s="22"/>
      <c r="GW19" s="22"/>
      <c r="GX19" s="22"/>
      <c r="GY19" s="22"/>
      <c r="GZ19" s="22"/>
      <c r="HA19" s="22"/>
      <c r="HB19" s="22"/>
      <c r="HC19" s="22"/>
      <c r="HD19" s="22"/>
      <c r="HE19" s="22"/>
      <c r="HF19" s="22"/>
      <c r="HG19" s="22"/>
      <c r="HH19" s="22"/>
      <c r="HI19" s="22"/>
      <c r="HJ19" s="22"/>
      <c r="HK19" s="22"/>
      <c r="HL19" s="22"/>
      <c r="HM19" s="22"/>
      <c r="HN19" s="22"/>
      <c r="HO19" s="22"/>
      <c r="HP19" s="22"/>
      <c r="HQ19" s="22"/>
      <c r="HR19" s="22"/>
      <c r="HS19" s="22"/>
      <c r="HT19" s="22"/>
      <c r="HU19" s="22"/>
      <c r="HV19" s="22"/>
      <c r="HW19" s="22"/>
      <c r="HX19" s="22"/>
      <c r="HY19" s="22"/>
      <c r="HZ19" s="22"/>
      <c r="IA19" s="22"/>
      <c r="IB19" s="22"/>
      <c r="IC19" s="22"/>
      <c r="ID19" s="22"/>
      <c r="IE19" s="22"/>
      <c r="IF19" s="22"/>
      <c r="IG19" s="22"/>
      <c r="IH19" s="22"/>
      <c r="II19" s="22"/>
      <c r="IJ19" s="22"/>
      <c r="IK19" s="22"/>
      <c r="IL19" s="22"/>
      <c r="IM19" s="22"/>
      <c r="IN19" s="22"/>
      <c r="IO19" s="22"/>
      <c r="IP19" s="22"/>
      <c r="IQ19" s="22"/>
      <c r="IR19" s="22"/>
      <c r="IS19" s="22"/>
      <c r="IT19" s="22"/>
      <c r="IU19" s="22"/>
      <c r="IV19" s="22"/>
      <c r="IW19" s="22"/>
      <c r="IX19" s="22"/>
      <c r="IY19" s="22"/>
      <c r="IZ19" s="22"/>
      <c r="JA19" s="22"/>
      <c r="JB19" s="22"/>
      <c r="JC19" s="22"/>
      <c r="JD19" s="22"/>
      <c r="JE19" s="22"/>
      <c r="JF19" s="22"/>
      <c r="JG19" s="22"/>
      <c r="JH19" s="22"/>
      <c r="JI19" s="22"/>
      <c r="JJ19" s="22"/>
      <c r="JK19" s="22"/>
      <c r="JL19" s="22"/>
      <c r="JM19" s="22"/>
      <c r="JN19" s="22"/>
      <c r="JO19" s="22"/>
      <c r="JP19" s="22"/>
      <c r="JQ19" s="22"/>
      <c r="JR19" s="22"/>
      <c r="JS19" s="22"/>
      <c r="JT19" s="22"/>
      <c r="JU19" s="22"/>
      <c r="JV19" s="22"/>
      <c r="JW19" s="22"/>
      <c r="JX19" s="22"/>
      <c r="JY19" s="22"/>
      <c r="JZ19" s="22"/>
      <c r="KA19" s="22"/>
      <c r="KB19" s="22"/>
      <c r="KC19" s="22"/>
      <c r="KD19" s="22"/>
      <c r="KE19" s="22"/>
      <c r="KF19" s="22"/>
      <c r="KG19" s="22"/>
      <c r="KH19" s="22"/>
      <c r="KI19" s="22"/>
      <c r="KJ19" s="22"/>
      <c r="KK19" s="22"/>
      <c r="KL19" s="22"/>
      <c r="KM19" s="22"/>
      <c r="KN19" s="22"/>
      <c r="KO19" s="22"/>
      <c r="KP19" s="22"/>
      <c r="KQ19" s="22"/>
      <c r="KR19" s="22"/>
      <c r="KS19" s="22"/>
      <c r="KT19" s="22"/>
      <c r="KU19" s="22"/>
      <c r="KV19" s="22"/>
      <c r="KW19" s="22"/>
      <c r="KX19" s="22"/>
      <c r="KY19" s="22"/>
      <c r="KZ19" s="22"/>
      <c r="LA19" s="22"/>
      <c r="LB19" s="22"/>
      <c r="LC19" s="22"/>
      <c r="LD19" s="22"/>
      <c r="LE19" s="22"/>
      <c r="LF19" s="22"/>
      <c r="LG19" s="22"/>
      <c r="LH19" s="22"/>
      <c r="LI19" s="22"/>
      <c r="LJ19" s="22"/>
      <c r="LK19" s="22"/>
      <c r="LL19" s="22"/>
      <c r="LM19" s="22"/>
      <c r="LN19" s="22"/>
      <c r="LO19" s="22"/>
      <c r="LP19" s="22"/>
      <c r="LQ19" s="22"/>
      <c r="LR19" s="22"/>
      <c r="LS19" s="22"/>
      <c r="LT19" s="22"/>
      <c r="LU19" s="22"/>
      <c r="LV19" s="22"/>
      <c r="LW19" s="22"/>
      <c r="LX19" s="22"/>
      <c r="LY19" s="22"/>
      <c r="LZ19" s="22"/>
      <c r="MA19" s="22"/>
      <c r="MB19" s="22"/>
      <c r="MC19" s="22"/>
      <c r="MD19" s="22"/>
      <c r="ME19" s="22"/>
      <c r="MF19" s="22"/>
      <c r="MG19" s="22"/>
      <c r="MH19" s="22"/>
      <c r="MI19" s="22"/>
      <c r="MJ19" s="22"/>
      <c r="MK19" s="22"/>
      <c r="ML19" s="22"/>
      <c r="MM19" s="22"/>
      <c r="MN19" s="22"/>
      <c r="MO19" s="22"/>
      <c r="MP19" s="22"/>
      <c r="MQ19" s="22"/>
      <c r="MR19" s="22"/>
      <c r="MS19" s="22"/>
      <c r="MT19" s="22"/>
      <c r="MU19" s="22"/>
      <c r="MV19" s="22"/>
      <c r="MW19" s="22"/>
      <c r="MX19" s="22"/>
      <c r="MY19" s="22"/>
      <c r="MZ19" s="22"/>
      <c r="NA19" s="22"/>
      <c r="NB19" s="22"/>
      <c r="NC19" s="22"/>
      <c r="ND19" s="22"/>
      <c r="NE19" s="22"/>
      <c r="NF19" s="22"/>
      <c r="NG19" s="22"/>
      <c r="NH19" s="22"/>
      <c r="NI19" s="22"/>
      <c r="NJ19" s="22"/>
      <c r="NK19" s="22"/>
      <c r="NL19" s="22"/>
      <c r="NM19" s="22"/>
      <c r="NN19" s="22"/>
      <c r="NO19" s="22"/>
      <c r="NP19" s="22"/>
      <c r="NQ19" s="22"/>
      <c r="NR19" s="22"/>
      <c r="NS19" s="22"/>
      <c r="NT19" s="22"/>
      <c r="NU19" s="22"/>
      <c r="NV19" s="22"/>
      <c r="NW19" s="22"/>
      <c r="NX19" s="22"/>
    </row>
    <row r="20" spans="1:388" s="4" customFormat="1" x14ac:dyDescent="0.25">
      <c r="A20" s="3"/>
      <c r="B20" s="118"/>
      <c r="C20" s="118"/>
      <c r="D20" s="5"/>
      <c r="E20" s="6"/>
      <c r="F20" s="28"/>
      <c r="G20" s="29"/>
      <c r="H20" s="165"/>
      <c r="I20" s="28">
        <f t="shared" si="9"/>
        <v>0</v>
      </c>
      <c r="J20" s="29">
        <f t="shared" si="10"/>
        <v>0</v>
      </c>
      <c r="K20" s="118"/>
      <c r="L20" s="29"/>
      <c r="M20" s="118"/>
      <c r="N20" s="5"/>
      <c r="O20" s="6"/>
      <c r="P20" s="28"/>
      <c r="Q20" s="29"/>
      <c r="R20" s="165"/>
      <c r="S20" s="28">
        <f t="shared" si="11"/>
        <v>0</v>
      </c>
      <c r="T20" s="29">
        <f t="shared" si="12"/>
        <v>0</v>
      </c>
      <c r="V20" s="118"/>
      <c r="W20" s="118"/>
      <c r="X20" s="5"/>
      <c r="Y20" s="6"/>
      <c r="Z20" s="28"/>
      <c r="AA20" s="29"/>
      <c r="AB20" s="165"/>
      <c r="AC20" s="28">
        <f t="shared" si="13"/>
        <v>0</v>
      </c>
      <c r="AD20" s="29">
        <f t="shared" si="14"/>
        <v>0</v>
      </c>
      <c r="AE20" s="22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  <c r="CW20" s="22"/>
      <c r="CX20" s="22"/>
      <c r="CY20" s="22"/>
      <c r="CZ20" s="22"/>
      <c r="DA20" s="22"/>
      <c r="DB20" s="22"/>
      <c r="DC20" s="22"/>
      <c r="DD20" s="22"/>
      <c r="DE20" s="22"/>
      <c r="DF20" s="22"/>
      <c r="DG20" s="22"/>
      <c r="DH20" s="22"/>
      <c r="DI20" s="22"/>
      <c r="DJ20" s="22"/>
      <c r="DK20" s="22"/>
      <c r="DL20" s="22"/>
      <c r="DM20" s="22"/>
      <c r="DN20" s="22"/>
      <c r="DO20" s="22"/>
      <c r="DP20" s="22"/>
      <c r="DQ20" s="22"/>
      <c r="DR20" s="22"/>
      <c r="DS20" s="22"/>
      <c r="DT20" s="22"/>
      <c r="DU20" s="22"/>
      <c r="DV20" s="22"/>
      <c r="DW20" s="22"/>
      <c r="DX20" s="22"/>
      <c r="DY20" s="22"/>
      <c r="DZ20" s="22"/>
      <c r="EA20" s="22"/>
      <c r="EB20" s="22"/>
      <c r="EC20" s="22"/>
      <c r="ED20" s="22"/>
      <c r="EE20" s="22"/>
      <c r="EF20" s="22"/>
      <c r="EG20" s="22"/>
      <c r="EH20" s="22"/>
      <c r="EI20" s="22"/>
      <c r="EJ20" s="22"/>
      <c r="EK20" s="22"/>
      <c r="EL20" s="22"/>
      <c r="EM20" s="22"/>
      <c r="EN20" s="22"/>
      <c r="EO20" s="22"/>
      <c r="EP20" s="22"/>
      <c r="EQ20" s="22"/>
      <c r="ER20" s="22"/>
      <c r="ES20" s="22"/>
      <c r="ET20" s="22"/>
      <c r="EU20" s="22"/>
      <c r="EV20" s="22"/>
      <c r="EW20" s="22"/>
      <c r="EX20" s="22"/>
      <c r="EY20" s="22"/>
      <c r="EZ20" s="22"/>
      <c r="FA20" s="22"/>
      <c r="FB20" s="22"/>
      <c r="FC20" s="22"/>
      <c r="FD20" s="22"/>
      <c r="FE20" s="22"/>
      <c r="FF20" s="22"/>
      <c r="FG20" s="22"/>
      <c r="FH20" s="22"/>
      <c r="FI20" s="22"/>
      <c r="FJ20" s="22"/>
      <c r="FK20" s="22"/>
      <c r="FL20" s="22"/>
      <c r="FM20" s="22"/>
      <c r="FN20" s="22"/>
      <c r="FO20" s="22"/>
      <c r="FP20" s="22"/>
      <c r="FQ20" s="22"/>
      <c r="FR20" s="22"/>
      <c r="FS20" s="22"/>
      <c r="FT20" s="22"/>
      <c r="FU20" s="22"/>
      <c r="FV20" s="22"/>
      <c r="FW20" s="22"/>
      <c r="FX20" s="22"/>
      <c r="FY20" s="22"/>
      <c r="FZ20" s="22"/>
      <c r="GA20" s="22"/>
      <c r="GB20" s="22"/>
      <c r="GC20" s="22"/>
      <c r="GD20" s="22"/>
      <c r="GE20" s="22"/>
      <c r="GF20" s="22"/>
      <c r="GG20" s="22"/>
      <c r="GH20" s="22"/>
      <c r="GI20" s="22"/>
      <c r="GJ20" s="22"/>
      <c r="GK20" s="22"/>
      <c r="GL20" s="22"/>
      <c r="GM20" s="22"/>
      <c r="GN20" s="22"/>
      <c r="GO20" s="22"/>
      <c r="GP20" s="22"/>
      <c r="GQ20" s="22"/>
      <c r="GR20" s="22"/>
      <c r="GS20" s="22"/>
      <c r="GT20" s="22"/>
      <c r="GU20" s="22"/>
      <c r="GV20" s="22"/>
      <c r="GW20" s="22"/>
      <c r="GX20" s="22"/>
      <c r="GY20" s="22"/>
      <c r="GZ20" s="22"/>
      <c r="HA20" s="22"/>
      <c r="HB20" s="22"/>
      <c r="HC20" s="22"/>
      <c r="HD20" s="22"/>
      <c r="HE20" s="22"/>
      <c r="HF20" s="22"/>
      <c r="HG20" s="22"/>
      <c r="HH20" s="22"/>
      <c r="HI20" s="22"/>
      <c r="HJ20" s="22"/>
      <c r="HK20" s="22"/>
      <c r="HL20" s="22"/>
      <c r="HM20" s="22"/>
      <c r="HN20" s="22"/>
      <c r="HO20" s="22"/>
      <c r="HP20" s="22"/>
      <c r="HQ20" s="22"/>
      <c r="HR20" s="22"/>
      <c r="HS20" s="22"/>
      <c r="HT20" s="22"/>
      <c r="HU20" s="22"/>
      <c r="HV20" s="22"/>
      <c r="HW20" s="22"/>
      <c r="HX20" s="22"/>
      <c r="HY20" s="22"/>
      <c r="HZ20" s="22"/>
      <c r="IA20" s="22"/>
      <c r="IB20" s="22"/>
      <c r="IC20" s="22"/>
      <c r="ID20" s="22"/>
      <c r="IE20" s="22"/>
      <c r="IF20" s="22"/>
      <c r="IG20" s="22"/>
      <c r="IH20" s="22"/>
      <c r="II20" s="22"/>
      <c r="IJ20" s="22"/>
      <c r="IK20" s="22"/>
      <c r="IL20" s="22"/>
      <c r="IM20" s="22"/>
      <c r="IN20" s="22"/>
      <c r="IO20" s="22"/>
      <c r="IP20" s="22"/>
      <c r="IQ20" s="22"/>
      <c r="IR20" s="22"/>
      <c r="IS20" s="22"/>
      <c r="IT20" s="22"/>
      <c r="IU20" s="22"/>
      <c r="IV20" s="22"/>
      <c r="IW20" s="22"/>
      <c r="IX20" s="22"/>
      <c r="IY20" s="22"/>
      <c r="IZ20" s="22"/>
      <c r="JA20" s="22"/>
      <c r="JB20" s="22"/>
      <c r="JC20" s="22"/>
      <c r="JD20" s="22"/>
      <c r="JE20" s="22"/>
      <c r="JF20" s="22"/>
      <c r="JG20" s="22"/>
      <c r="JH20" s="22"/>
      <c r="JI20" s="22"/>
      <c r="JJ20" s="22"/>
      <c r="JK20" s="22"/>
      <c r="JL20" s="22"/>
      <c r="JM20" s="22"/>
      <c r="JN20" s="22"/>
      <c r="JO20" s="22"/>
      <c r="JP20" s="22"/>
      <c r="JQ20" s="22"/>
      <c r="JR20" s="22"/>
      <c r="JS20" s="22"/>
      <c r="JT20" s="22"/>
      <c r="JU20" s="22"/>
      <c r="JV20" s="22"/>
      <c r="JW20" s="22"/>
      <c r="JX20" s="22"/>
      <c r="JY20" s="22"/>
      <c r="JZ20" s="22"/>
      <c r="KA20" s="22"/>
      <c r="KB20" s="22"/>
      <c r="KC20" s="22"/>
      <c r="KD20" s="22"/>
      <c r="KE20" s="22"/>
      <c r="KF20" s="22"/>
      <c r="KG20" s="22"/>
      <c r="KH20" s="22"/>
      <c r="KI20" s="22"/>
      <c r="KJ20" s="22"/>
      <c r="KK20" s="22"/>
      <c r="KL20" s="22"/>
      <c r="KM20" s="22"/>
      <c r="KN20" s="22"/>
      <c r="KO20" s="22"/>
      <c r="KP20" s="22"/>
      <c r="KQ20" s="22"/>
      <c r="KR20" s="22"/>
      <c r="KS20" s="22"/>
      <c r="KT20" s="22"/>
      <c r="KU20" s="22"/>
      <c r="KV20" s="22"/>
      <c r="KW20" s="22"/>
      <c r="KX20" s="22"/>
      <c r="KY20" s="22"/>
      <c r="KZ20" s="22"/>
      <c r="LA20" s="22"/>
      <c r="LB20" s="22"/>
      <c r="LC20" s="22"/>
      <c r="LD20" s="22"/>
      <c r="LE20" s="22"/>
      <c r="LF20" s="22"/>
      <c r="LG20" s="22"/>
      <c r="LH20" s="22"/>
      <c r="LI20" s="22"/>
      <c r="LJ20" s="22"/>
      <c r="LK20" s="22"/>
      <c r="LL20" s="22"/>
      <c r="LM20" s="22"/>
      <c r="LN20" s="22"/>
      <c r="LO20" s="22"/>
      <c r="LP20" s="22"/>
      <c r="LQ20" s="22"/>
      <c r="LR20" s="22"/>
      <c r="LS20" s="22"/>
      <c r="LT20" s="22"/>
      <c r="LU20" s="22"/>
      <c r="LV20" s="22"/>
      <c r="LW20" s="22"/>
      <c r="LX20" s="22"/>
      <c r="LY20" s="22"/>
      <c r="LZ20" s="22"/>
      <c r="MA20" s="22"/>
      <c r="MB20" s="22"/>
      <c r="MC20" s="22"/>
      <c r="MD20" s="22"/>
      <c r="ME20" s="22"/>
      <c r="MF20" s="22"/>
      <c r="MG20" s="22"/>
      <c r="MH20" s="22"/>
      <c r="MI20" s="22"/>
      <c r="MJ20" s="22"/>
      <c r="MK20" s="22"/>
      <c r="ML20" s="22"/>
      <c r="MM20" s="22"/>
      <c r="MN20" s="22"/>
      <c r="MO20" s="22"/>
      <c r="MP20" s="22"/>
      <c r="MQ20" s="22"/>
      <c r="MR20" s="22"/>
      <c r="MS20" s="22"/>
      <c r="MT20" s="22"/>
      <c r="MU20" s="22"/>
      <c r="MV20" s="22"/>
      <c r="MW20" s="22"/>
      <c r="MX20" s="22"/>
      <c r="MY20" s="22"/>
      <c r="MZ20" s="22"/>
      <c r="NA20" s="22"/>
      <c r="NB20" s="22"/>
      <c r="NC20" s="22"/>
      <c r="ND20" s="22"/>
      <c r="NE20" s="22"/>
      <c r="NF20" s="22"/>
      <c r="NG20" s="22"/>
      <c r="NH20" s="22"/>
      <c r="NI20" s="22"/>
      <c r="NJ20" s="22"/>
      <c r="NK20" s="22"/>
      <c r="NL20" s="22"/>
      <c r="NM20" s="22"/>
      <c r="NN20" s="22"/>
      <c r="NO20" s="22"/>
      <c r="NP20" s="22"/>
      <c r="NQ20" s="22"/>
      <c r="NR20" s="22"/>
      <c r="NS20" s="22"/>
      <c r="NT20" s="22"/>
      <c r="NU20" s="22"/>
      <c r="NV20" s="22"/>
      <c r="NW20" s="22"/>
      <c r="NX20" s="22"/>
    </row>
    <row r="21" spans="1:388" s="4" customFormat="1" ht="15.75" thickBot="1" x14ac:dyDescent="0.3">
      <c r="A21" s="3"/>
      <c r="B21" s="118"/>
      <c r="C21" s="118"/>
      <c r="D21" s="9" t="s">
        <v>99</v>
      </c>
      <c r="E21" s="10"/>
      <c r="F21" s="30"/>
      <c r="G21" s="31"/>
      <c r="H21" s="166"/>
      <c r="I21" s="30"/>
      <c r="J21" s="31"/>
      <c r="K21" s="118"/>
      <c r="L21" s="31"/>
      <c r="M21" s="118"/>
      <c r="N21" s="9" t="s">
        <v>99</v>
      </c>
      <c r="O21" s="10"/>
      <c r="P21" s="30"/>
      <c r="Q21" s="31"/>
      <c r="R21" s="166"/>
      <c r="S21" s="30"/>
      <c r="T21" s="31"/>
      <c r="V21" s="118"/>
      <c r="W21" s="118"/>
      <c r="X21" s="9" t="s">
        <v>99</v>
      </c>
      <c r="Y21" s="10"/>
      <c r="Z21" s="30"/>
      <c r="AA21" s="31"/>
      <c r="AB21" s="166"/>
      <c r="AC21" s="30"/>
      <c r="AD21" s="31"/>
      <c r="AE21" s="22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2"/>
      <c r="DK21" s="22"/>
      <c r="DL21" s="22"/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  <c r="EX21" s="22"/>
      <c r="EY21" s="22"/>
      <c r="EZ21" s="22"/>
      <c r="FA21" s="22"/>
      <c r="FB21" s="22"/>
      <c r="FC21" s="22"/>
      <c r="FD21" s="22"/>
      <c r="FE21" s="22"/>
      <c r="FF21" s="22"/>
      <c r="FG21" s="22"/>
      <c r="FH21" s="22"/>
      <c r="FI21" s="22"/>
      <c r="FJ21" s="22"/>
      <c r="FK21" s="22"/>
      <c r="FL21" s="22"/>
      <c r="FM21" s="22"/>
      <c r="FN21" s="22"/>
      <c r="FO21" s="22"/>
      <c r="FP21" s="22"/>
      <c r="FQ21" s="22"/>
      <c r="FR21" s="22"/>
      <c r="FS21" s="22"/>
      <c r="FT21" s="22"/>
      <c r="FU21" s="22"/>
      <c r="FV21" s="22"/>
      <c r="FW21" s="22"/>
      <c r="FX21" s="22"/>
      <c r="FY21" s="22"/>
      <c r="FZ21" s="22"/>
      <c r="GA21" s="22"/>
      <c r="GB21" s="22"/>
      <c r="GC21" s="22"/>
      <c r="GD21" s="22"/>
      <c r="GE21" s="22"/>
      <c r="GF21" s="22"/>
      <c r="GG21" s="22"/>
      <c r="GH21" s="22"/>
      <c r="GI21" s="22"/>
      <c r="GJ21" s="22"/>
      <c r="GK21" s="22"/>
      <c r="GL21" s="22"/>
      <c r="GM21" s="22"/>
      <c r="GN21" s="22"/>
      <c r="GO21" s="22"/>
      <c r="GP21" s="22"/>
      <c r="GQ21" s="22"/>
      <c r="GR21" s="22"/>
      <c r="GS21" s="22"/>
      <c r="GT21" s="22"/>
      <c r="GU21" s="22"/>
      <c r="GV21" s="22"/>
      <c r="GW21" s="22"/>
      <c r="GX21" s="22"/>
      <c r="GY21" s="22"/>
      <c r="GZ21" s="22"/>
      <c r="HA21" s="22"/>
      <c r="HB21" s="22"/>
      <c r="HC21" s="22"/>
      <c r="HD21" s="22"/>
      <c r="HE21" s="22"/>
      <c r="HF21" s="22"/>
      <c r="HG21" s="22"/>
      <c r="HH21" s="22"/>
      <c r="HI21" s="22"/>
      <c r="HJ21" s="22"/>
      <c r="HK21" s="22"/>
      <c r="HL21" s="22"/>
      <c r="HM21" s="22"/>
      <c r="HN21" s="22"/>
      <c r="HO21" s="22"/>
      <c r="HP21" s="22"/>
      <c r="HQ21" s="22"/>
      <c r="HR21" s="22"/>
      <c r="HS21" s="22"/>
      <c r="HT21" s="22"/>
      <c r="HU21" s="22"/>
      <c r="HV21" s="22"/>
      <c r="HW21" s="22"/>
      <c r="HX21" s="22"/>
      <c r="HY21" s="22"/>
      <c r="HZ21" s="22"/>
      <c r="IA21" s="22"/>
      <c r="IB21" s="22"/>
      <c r="IC21" s="22"/>
      <c r="ID21" s="22"/>
      <c r="IE21" s="22"/>
      <c r="IF21" s="22"/>
      <c r="IG21" s="22"/>
      <c r="IH21" s="22"/>
      <c r="II21" s="22"/>
      <c r="IJ21" s="22"/>
      <c r="IK21" s="22"/>
      <c r="IL21" s="22"/>
      <c r="IM21" s="22"/>
      <c r="IN21" s="22"/>
      <c r="IO21" s="22"/>
      <c r="IP21" s="22"/>
      <c r="IQ21" s="22"/>
      <c r="IR21" s="22"/>
      <c r="IS21" s="22"/>
      <c r="IT21" s="22"/>
      <c r="IU21" s="22"/>
      <c r="IV21" s="22"/>
      <c r="IW21" s="22"/>
      <c r="IX21" s="22"/>
      <c r="IY21" s="22"/>
      <c r="IZ21" s="22"/>
      <c r="JA21" s="22"/>
      <c r="JB21" s="22"/>
      <c r="JC21" s="22"/>
      <c r="JD21" s="22"/>
      <c r="JE21" s="22"/>
      <c r="JF21" s="22"/>
      <c r="JG21" s="22"/>
      <c r="JH21" s="22"/>
      <c r="JI21" s="22"/>
      <c r="JJ21" s="22"/>
      <c r="JK21" s="22"/>
      <c r="JL21" s="22"/>
      <c r="JM21" s="22"/>
      <c r="JN21" s="22"/>
      <c r="JO21" s="22"/>
      <c r="JP21" s="22"/>
      <c r="JQ21" s="22"/>
      <c r="JR21" s="22"/>
      <c r="JS21" s="22"/>
      <c r="JT21" s="22"/>
      <c r="JU21" s="22"/>
      <c r="JV21" s="22"/>
      <c r="JW21" s="22"/>
      <c r="JX21" s="22"/>
      <c r="JY21" s="22"/>
      <c r="JZ21" s="22"/>
      <c r="KA21" s="22"/>
      <c r="KB21" s="22"/>
      <c r="KC21" s="22"/>
      <c r="KD21" s="22"/>
      <c r="KE21" s="22"/>
      <c r="KF21" s="22"/>
      <c r="KG21" s="22"/>
      <c r="KH21" s="22"/>
      <c r="KI21" s="22"/>
      <c r="KJ21" s="22"/>
      <c r="KK21" s="22"/>
      <c r="KL21" s="22"/>
      <c r="KM21" s="22"/>
      <c r="KN21" s="22"/>
      <c r="KO21" s="22"/>
      <c r="KP21" s="22"/>
      <c r="KQ21" s="22"/>
      <c r="KR21" s="22"/>
      <c r="KS21" s="22"/>
      <c r="KT21" s="22"/>
      <c r="KU21" s="22"/>
      <c r="KV21" s="22"/>
      <c r="KW21" s="22"/>
      <c r="KX21" s="22"/>
      <c r="KY21" s="22"/>
      <c r="KZ21" s="22"/>
      <c r="LA21" s="22"/>
      <c r="LB21" s="22"/>
      <c r="LC21" s="22"/>
      <c r="LD21" s="22"/>
      <c r="LE21" s="22"/>
      <c r="LF21" s="22"/>
      <c r="LG21" s="22"/>
      <c r="LH21" s="22"/>
      <c r="LI21" s="22"/>
      <c r="LJ21" s="22"/>
      <c r="LK21" s="22"/>
      <c r="LL21" s="22"/>
      <c r="LM21" s="22"/>
      <c r="LN21" s="22"/>
      <c r="LO21" s="22"/>
      <c r="LP21" s="22"/>
      <c r="LQ21" s="22"/>
      <c r="LR21" s="22"/>
      <c r="LS21" s="22"/>
      <c r="LT21" s="22"/>
      <c r="LU21" s="22"/>
      <c r="LV21" s="22"/>
      <c r="LW21" s="22"/>
      <c r="LX21" s="22"/>
      <c r="LY21" s="22"/>
      <c r="LZ21" s="22"/>
      <c r="MA21" s="22"/>
      <c r="MB21" s="22"/>
      <c r="MC21" s="22"/>
      <c r="MD21" s="22"/>
      <c r="ME21" s="22"/>
      <c r="MF21" s="22"/>
      <c r="MG21" s="22"/>
      <c r="MH21" s="22"/>
      <c r="MI21" s="22"/>
      <c r="MJ21" s="22"/>
      <c r="MK21" s="22"/>
      <c r="ML21" s="22"/>
      <c r="MM21" s="22"/>
      <c r="MN21" s="22"/>
      <c r="MO21" s="22"/>
      <c r="MP21" s="22"/>
      <c r="MQ21" s="22"/>
      <c r="MR21" s="22"/>
      <c r="MS21" s="22"/>
      <c r="MT21" s="22"/>
      <c r="MU21" s="22"/>
      <c r="MV21" s="22"/>
      <c r="MW21" s="22"/>
      <c r="MX21" s="22"/>
      <c r="MY21" s="22"/>
      <c r="MZ21" s="22"/>
      <c r="NA21" s="22"/>
      <c r="NB21" s="22"/>
      <c r="NC21" s="22"/>
      <c r="ND21" s="22"/>
      <c r="NE21" s="22"/>
      <c r="NF21" s="22"/>
      <c r="NG21" s="22"/>
      <c r="NH21" s="22"/>
      <c r="NI21" s="22"/>
      <c r="NJ21" s="22"/>
      <c r="NK21" s="22"/>
      <c r="NL21" s="22"/>
      <c r="NM21" s="22"/>
      <c r="NN21" s="22"/>
      <c r="NO21" s="22"/>
      <c r="NP21" s="22"/>
      <c r="NQ21" s="22"/>
      <c r="NR21" s="22"/>
      <c r="NS21" s="22"/>
      <c r="NT21" s="22"/>
      <c r="NU21" s="22"/>
      <c r="NV21" s="22"/>
      <c r="NW21" s="22"/>
      <c r="NX21" s="22"/>
    </row>
    <row r="22" spans="1:388" s="16" customFormat="1" ht="23.25" thickBot="1" x14ac:dyDescent="0.3">
      <c r="A22" s="13" t="s">
        <v>52</v>
      </c>
      <c r="B22" s="40"/>
      <c r="C22" s="40"/>
      <c r="D22" s="14" t="s">
        <v>35</v>
      </c>
      <c r="E22" s="15"/>
      <c r="F22" s="32">
        <f>ROUND(SUM(F18:F21),0)</f>
        <v>0</v>
      </c>
      <c r="G22" s="32">
        <f t="shared" ref="G22:J22" si="15">ROUND(SUM(G18:G21),0)</f>
        <v>0</v>
      </c>
      <c r="H22" s="32">
        <f t="shared" si="15"/>
        <v>0</v>
      </c>
      <c r="I22" s="32">
        <f t="shared" si="15"/>
        <v>0</v>
      </c>
      <c r="J22" s="32">
        <f t="shared" si="15"/>
        <v>0</v>
      </c>
      <c r="K22" s="40"/>
      <c r="L22" s="32"/>
      <c r="M22" s="40"/>
      <c r="N22" s="14" t="s">
        <v>35</v>
      </c>
      <c r="O22" s="15"/>
      <c r="P22" s="32">
        <f t="shared" ref="P22:T22" si="16">ROUND(SUM(P18:P21),0)</f>
        <v>0</v>
      </c>
      <c r="Q22" s="32">
        <f t="shared" si="16"/>
        <v>0</v>
      </c>
      <c r="R22" s="32">
        <f t="shared" si="16"/>
        <v>0</v>
      </c>
      <c r="S22" s="32">
        <f t="shared" si="16"/>
        <v>0</v>
      </c>
      <c r="T22" s="32">
        <f t="shared" si="16"/>
        <v>0</v>
      </c>
      <c r="V22" s="40"/>
      <c r="W22" s="40"/>
      <c r="X22" s="14" t="s">
        <v>35</v>
      </c>
      <c r="Y22" s="15"/>
      <c r="Z22" s="32">
        <f t="shared" ref="Z22:AD22" si="17">ROUND(SUM(Z18:Z21),0)</f>
        <v>0</v>
      </c>
      <c r="AA22" s="32">
        <f t="shared" si="17"/>
        <v>0</v>
      </c>
      <c r="AB22" s="32">
        <f t="shared" si="17"/>
        <v>0</v>
      </c>
      <c r="AC22" s="32">
        <f t="shared" si="17"/>
        <v>0</v>
      </c>
      <c r="AD22" s="32">
        <f t="shared" si="17"/>
        <v>0</v>
      </c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</row>
    <row r="23" spans="1:388" s="16" customFormat="1" x14ac:dyDescent="0.25">
      <c r="A23" s="13"/>
      <c r="B23" s="40"/>
      <c r="C23" s="40"/>
      <c r="D23" s="113" t="s">
        <v>36</v>
      </c>
      <c r="E23" s="105"/>
      <c r="F23" s="105"/>
      <c r="G23" s="106"/>
      <c r="H23" s="167"/>
      <c r="I23" s="105"/>
      <c r="J23" s="106"/>
      <c r="K23" s="40"/>
      <c r="L23" s="40"/>
      <c r="M23" s="40"/>
      <c r="N23" s="113" t="s">
        <v>36</v>
      </c>
      <c r="O23" s="105"/>
      <c r="P23" s="105"/>
      <c r="Q23" s="106"/>
      <c r="R23" s="167"/>
      <c r="S23" s="105"/>
      <c r="T23" s="106"/>
      <c r="V23" s="40"/>
      <c r="W23" s="40"/>
      <c r="X23" s="113" t="s">
        <v>36</v>
      </c>
      <c r="Y23" s="105"/>
      <c r="Z23" s="105"/>
      <c r="AA23" s="106"/>
      <c r="AB23" s="167"/>
      <c r="AC23" s="105"/>
      <c r="AD23" s="106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</row>
    <row r="24" spans="1:388" s="16" customFormat="1" x14ac:dyDescent="0.25">
      <c r="A24" s="13"/>
      <c r="B24" s="40"/>
      <c r="C24" s="40"/>
      <c r="D24" s="148"/>
      <c r="E24" s="40"/>
      <c r="F24" s="40"/>
      <c r="G24" s="40"/>
      <c r="H24" s="40"/>
      <c r="I24" s="40"/>
      <c r="J24" s="40"/>
      <c r="K24" s="40"/>
      <c r="L24" s="40"/>
      <c r="M24" s="40"/>
      <c r="N24" s="148"/>
      <c r="O24" s="40"/>
      <c r="P24" s="40"/>
      <c r="Q24" s="40"/>
      <c r="R24" s="40"/>
      <c r="S24" s="40"/>
      <c r="T24" s="40"/>
      <c r="V24" s="40"/>
      <c r="W24" s="40"/>
      <c r="X24" s="148"/>
      <c r="Y24" s="40"/>
      <c r="Z24" s="40"/>
      <c r="AA24" s="40"/>
      <c r="AB24" s="40"/>
      <c r="AC24" s="40"/>
      <c r="AD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</row>
  </sheetData>
  <sheetProtection algorithmName="SHA-512" hashValue="rA5CHm75Ts9AUAA0xCGfkKPj4R5OBSehQYvi9xGvGVUAZNMbVYB7shZ42AVi/UVtbjW9Aeng7B4AHLQKwrYC7g==" saltValue="9yHecxNl2Tn2dR6zjOQfqw==" spinCount="100000" sheet="1" objects="1" scenarios="1" insertRows="0"/>
  <pageMargins left="0.7" right="0.7" top="0.78740157499999996" bottom="0.78740157499999996" header="0.3" footer="0.3"/>
  <pageSetup paperSize="9" orientation="landscape" verticalDpi="1200" r:id="rId1"/>
  <headerFooter>
    <oddHeader>&amp;C&amp;F - &amp;A - Příloha č. 2</oddHeader>
    <oddFooter>&amp;C&amp;P/&amp;N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TB23"/>
  <sheetViews>
    <sheetView topLeftCell="B2" zoomScale="85" zoomScaleNormal="85" workbookViewId="0">
      <selection activeCell="B2" sqref="B2:G2"/>
    </sheetView>
  </sheetViews>
  <sheetFormatPr defaultColWidth="9.140625" defaultRowHeight="15" x14ac:dyDescent="0.25"/>
  <cols>
    <col min="1" max="1" width="1" style="240" hidden="1" customWidth="1"/>
    <col min="2" max="2" width="40.7109375" style="240" customWidth="1"/>
    <col min="3" max="3" width="70.7109375" style="240" customWidth="1"/>
    <col min="4" max="4" width="20.7109375" style="240" customWidth="1"/>
    <col min="5" max="5" width="55.7109375" style="240" customWidth="1"/>
    <col min="6" max="6" width="10.7109375" style="240" customWidth="1"/>
    <col min="7" max="7" width="65.7109375" style="240" customWidth="1"/>
    <col min="8" max="16384" width="9.140625" style="240"/>
  </cols>
  <sheetData>
    <row r="1" spans="2:522" ht="5.25" hidden="1" customHeight="1" x14ac:dyDescent="0.25"/>
    <row r="2" spans="2:522" ht="15.75" thickBot="1" x14ac:dyDescent="0.3">
      <c r="B2" s="302" t="s">
        <v>153</v>
      </c>
      <c r="C2" s="303"/>
      <c r="D2" s="303"/>
      <c r="E2" s="303"/>
      <c r="F2" s="303"/>
      <c r="G2" s="304"/>
    </row>
    <row r="3" spans="2:522" ht="115.5" thickBot="1" x14ac:dyDescent="0.3">
      <c r="B3" s="249" t="s">
        <v>180</v>
      </c>
      <c r="C3" s="249" t="s">
        <v>181</v>
      </c>
      <c r="D3" s="249" t="s">
        <v>182</v>
      </c>
      <c r="E3" s="249" t="s">
        <v>183</v>
      </c>
      <c r="F3" s="249" t="s">
        <v>148</v>
      </c>
      <c r="G3" s="250" t="s">
        <v>184</v>
      </c>
    </row>
    <row r="4" spans="2:522" s="241" customFormat="1" ht="18.75" x14ac:dyDescent="0.25">
      <c r="B4" s="222"/>
      <c r="C4" s="223"/>
      <c r="D4" s="224"/>
      <c r="E4" s="225"/>
      <c r="F4" s="226"/>
      <c r="G4" s="227"/>
    </row>
    <row r="5" spans="2:522" s="241" customFormat="1" ht="18.75" x14ac:dyDescent="0.25">
      <c r="B5" s="228"/>
      <c r="C5" s="229"/>
      <c r="D5" s="230"/>
      <c r="E5" s="231"/>
      <c r="F5" s="232"/>
      <c r="G5" s="233"/>
    </row>
    <row r="6" spans="2:522" s="241" customFormat="1" ht="19.5" thickBot="1" x14ac:dyDescent="0.3">
      <c r="B6" s="234"/>
      <c r="C6" s="235"/>
      <c r="D6" s="236"/>
      <c r="E6" s="237"/>
      <c r="F6" s="238"/>
      <c r="G6" s="239"/>
      <c r="H6" s="242"/>
      <c r="I6" s="242"/>
      <c r="J6" s="242"/>
      <c r="K6" s="242"/>
      <c r="L6" s="242"/>
      <c r="M6" s="242"/>
      <c r="N6" s="242"/>
      <c r="O6" s="242"/>
      <c r="P6" s="242"/>
      <c r="Q6" s="242"/>
      <c r="R6" s="242"/>
      <c r="S6" s="242"/>
      <c r="T6" s="242"/>
      <c r="U6" s="242"/>
      <c r="V6" s="242"/>
      <c r="W6" s="242"/>
      <c r="X6" s="242"/>
      <c r="Y6" s="242"/>
      <c r="Z6" s="242"/>
      <c r="AA6" s="242"/>
      <c r="AB6" s="242"/>
      <c r="AC6" s="242"/>
      <c r="AD6" s="242"/>
      <c r="AE6" s="242"/>
      <c r="AF6" s="242"/>
      <c r="AG6" s="242"/>
      <c r="AH6" s="242"/>
      <c r="AI6" s="242"/>
      <c r="AJ6" s="242"/>
      <c r="AK6" s="242"/>
      <c r="AL6" s="242"/>
      <c r="AM6" s="242"/>
      <c r="AN6" s="242"/>
      <c r="AO6" s="242"/>
      <c r="AP6" s="242"/>
      <c r="AQ6" s="242"/>
      <c r="AR6" s="242"/>
      <c r="AS6" s="242"/>
      <c r="AT6" s="242"/>
      <c r="AU6" s="242"/>
      <c r="AV6" s="242"/>
      <c r="AW6" s="242"/>
      <c r="AX6" s="242"/>
      <c r="AY6" s="242"/>
      <c r="AZ6" s="242"/>
      <c r="BA6" s="242"/>
      <c r="BB6" s="242"/>
      <c r="BC6" s="242"/>
      <c r="BD6" s="242"/>
      <c r="BE6" s="242"/>
      <c r="BF6" s="242"/>
      <c r="BG6" s="242"/>
      <c r="BH6" s="242"/>
      <c r="BI6" s="242"/>
      <c r="BJ6" s="242"/>
      <c r="BK6" s="242"/>
      <c r="BL6" s="242"/>
      <c r="BM6" s="242"/>
      <c r="BN6" s="242"/>
      <c r="BO6" s="242"/>
      <c r="BP6" s="242"/>
      <c r="BQ6" s="242"/>
      <c r="BR6" s="242"/>
      <c r="BS6" s="242"/>
      <c r="BT6" s="242"/>
      <c r="BU6" s="242"/>
      <c r="BV6" s="242"/>
      <c r="BW6" s="242"/>
      <c r="BX6" s="242"/>
      <c r="BY6" s="242"/>
      <c r="BZ6" s="242"/>
      <c r="CA6" s="242"/>
      <c r="CB6" s="242"/>
      <c r="CC6" s="242"/>
      <c r="CD6" s="242"/>
      <c r="CE6" s="242"/>
      <c r="CF6" s="242"/>
      <c r="CG6" s="242"/>
      <c r="CH6" s="242"/>
      <c r="CI6" s="242"/>
      <c r="CJ6" s="242"/>
      <c r="CK6" s="242"/>
      <c r="CL6" s="242"/>
      <c r="CM6" s="242"/>
      <c r="CN6" s="242"/>
      <c r="CO6" s="242"/>
      <c r="CP6" s="242"/>
      <c r="CQ6" s="242"/>
      <c r="CR6" s="242"/>
      <c r="CS6" s="242"/>
      <c r="CT6" s="242"/>
      <c r="CU6" s="242"/>
      <c r="CV6" s="242"/>
      <c r="CW6" s="242"/>
      <c r="CX6" s="242"/>
      <c r="CY6" s="242"/>
      <c r="CZ6" s="242"/>
      <c r="DA6" s="242"/>
      <c r="DB6" s="242"/>
      <c r="DC6" s="242"/>
      <c r="DD6" s="242"/>
      <c r="DE6" s="242"/>
      <c r="DF6" s="242"/>
      <c r="DG6" s="242"/>
      <c r="DH6" s="242"/>
      <c r="DI6" s="242"/>
      <c r="DJ6" s="242"/>
      <c r="DK6" s="242"/>
      <c r="DL6" s="242"/>
      <c r="DM6" s="242"/>
      <c r="DN6" s="242"/>
      <c r="DO6" s="242"/>
      <c r="DP6" s="242"/>
      <c r="DQ6" s="242"/>
      <c r="DR6" s="242"/>
      <c r="DS6" s="242"/>
      <c r="DT6" s="242"/>
      <c r="DU6" s="242"/>
      <c r="DV6" s="242"/>
      <c r="DW6" s="242"/>
      <c r="DX6" s="242"/>
      <c r="DY6" s="242"/>
      <c r="DZ6" s="242"/>
      <c r="EA6" s="242"/>
      <c r="EB6" s="242"/>
      <c r="EC6" s="242"/>
      <c r="ED6" s="242"/>
      <c r="EE6" s="242"/>
      <c r="EF6" s="242"/>
      <c r="EG6" s="242"/>
      <c r="EH6" s="242"/>
      <c r="EI6" s="242"/>
      <c r="EJ6" s="242"/>
      <c r="EK6" s="242"/>
      <c r="EL6" s="242"/>
      <c r="EM6" s="242"/>
      <c r="EN6" s="242"/>
      <c r="EO6" s="242"/>
      <c r="EP6" s="242"/>
      <c r="EQ6" s="242"/>
      <c r="ER6" s="242"/>
      <c r="ES6" s="242"/>
      <c r="ET6" s="242"/>
      <c r="EU6" s="242"/>
      <c r="EV6" s="242"/>
      <c r="EW6" s="242"/>
      <c r="EX6" s="242"/>
      <c r="EY6" s="242"/>
      <c r="EZ6" s="242"/>
      <c r="FA6" s="242"/>
      <c r="FB6" s="242"/>
      <c r="FC6" s="242"/>
      <c r="FD6" s="242"/>
      <c r="FE6" s="242"/>
      <c r="FF6" s="242"/>
      <c r="FG6" s="242"/>
      <c r="FH6" s="242"/>
      <c r="FI6" s="242"/>
      <c r="FJ6" s="242"/>
      <c r="FK6" s="242"/>
      <c r="FL6" s="242"/>
      <c r="FM6" s="242"/>
      <c r="FN6" s="242"/>
      <c r="FO6" s="242"/>
      <c r="FP6" s="242"/>
      <c r="FQ6" s="242"/>
      <c r="FR6" s="242"/>
      <c r="FS6" s="242"/>
      <c r="FT6" s="242"/>
      <c r="FU6" s="242"/>
      <c r="FV6" s="242"/>
      <c r="FW6" s="242"/>
      <c r="FX6" s="242"/>
      <c r="FY6" s="242"/>
      <c r="FZ6" s="242"/>
      <c r="GA6" s="242"/>
      <c r="GB6" s="242"/>
      <c r="GC6" s="242"/>
      <c r="GD6" s="242"/>
      <c r="GE6" s="242"/>
      <c r="GF6" s="242"/>
      <c r="GG6" s="242"/>
      <c r="GH6" s="242"/>
      <c r="GI6" s="242"/>
      <c r="GJ6" s="242"/>
      <c r="GK6" s="242"/>
      <c r="GL6" s="242"/>
      <c r="GM6" s="242"/>
      <c r="GN6" s="242"/>
      <c r="GO6" s="242"/>
      <c r="GP6" s="242"/>
      <c r="GQ6" s="242"/>
      <c r="GR6" s="242"/>
      <c r="GS6" s="242"/>
      <c r="GT6" s="242"/>
      <c r="GU6" s="242"/>
      <c r="GV6" s="242"/>
      <c r="GW6" s="242"/>
      <c r="GX6" s="242"/>
      <c r="GY6" s="242"/>
      <c r="GZ6" s="242"/>
      <c r="HA6" s="242"/>
      <c r="HB6" s="242"/>
      <c r="HC6" s="242"/>
      <c r="HD6" s="242"/>
      <c r="HE6" s="242"/>
      <c r="HF6" s="242"/>
      <c r="HG6" s="242"/>
      <c r="HH6" s="242"/>
      <c r="HI6" s="242"/>
      <c r="HJ6" s="242"/>
      <c r="HK6" s="242"/>
      <c r="HL6" s="242"/>
      <c r="HM6" s="242"/>
      <c r="HN6" s="242"/>
      <c r="HO6" s="242"/>
      <c r="HP6" s="242"/>
      <c r="HQ6" s="242"/>
      <c r="HR6" s="242"/>
      <c r="HS6" s="242"/>
      <c r="HT6" s="242"/>
      <c r="HU6" s="242"/>
      <c r="HV6" s="242"/>
      <c r="HW6" s="242"/>
      <c r="HX6" s="242"/>
      <c r="HY6" s="242"/>
      <c r="HZ6" s="242"/>
      <c r="IA6" s="242"/>
      <c r="IB6" s="242"/>
      <c r="IC6" s="242"/>
      <c r="ID6" s="242"/>
      <c r="IE6" s="242"/>
      <c r="IF6" s="242"/>
      <c r="IG6" s="242"/>
      <c r="IH6" s="242"/>
      <c r="II6" s="242"/>
      <c r="IJ6" s="242"/>
      <c r="IK6" s="242"/>
      <c r="IL6" s="242"/>
      <c r="IM6" s="242"/>
      <c r="IN6" s="242"/>
      <c r="IO6" s="242"/>
      <c r="IP6" s="242"/>
      <c r="IQ6" s="242"/>
      <c r="IR6" s="242"/>
      <c r="IS6" s="242"/>
      <c r="IT6" s="242"/>
      <c r="IU6" s="242"/>
      <c r="IV6" s="242"/>
      <c r="IW6" s="242"/>
      <c r="IX6" s="242"/>
      <c r="IY6" s="242"/>
      <c r="IZ6" s="242"/>
      <c r="JA6" s="242"/>
      <c r="JB6" s="242"/>
      <c r="JC6" s="242"/>
      <c r="JD6" s="242"/>
      <c r="JE6" s="242"/>
      <c r="JF6" s="242"/>
      <c r="JG6" s="242"/>
      <c r="JH6" s="242"/>
      <c r="JI6" s="242"/>
      <c r="JJ6" s="242"/>
      <c r="JK6" s="242"/>
      <c r="JL6" s="242"/>
      <c r="JM6" s="242"/>
      <c r="JN6" s="242"/>
      <c r="JO6" s="242"/>
      <c r="JP6" s="242"/>
      <c r="JQ6" s="242"/>
      <c r="JR6" s="242"/>
      <c r="JS6" s="242"/>
      <c r="JT6" s="242"/>
      <c r="JU6" s="242"/>
      <c r="JV6" s="242"/>
      <c r="JW6" s="242"/>
      <c r="JX6" s="242"/>
      <c r="JY6" s="242"/>
      <c r="JZ6" s="242"/>
      <c r="KA6" s="242"/>
      <c r="KB6" s="242"/>
      <c r="KC6" s="242"/>
      <c r="KD6" s="242"/>
      <c r="KE6" s="242"/>
      <c r="KF6" s="242"/>
      <c r="KG6" s="242"/>
      <c r="KH6" s="242"/>
      <c r="KI6" s="242"/>
      <c r="KJ6" s="242"/>
      <c r="KK6" s="242"/>
      <c r="KL6" s="242"/>
      <c r="KM6" s="242"/>
      <c r="KN6" s="242"/>
      <c r="KO6" s="242"/>
      <c r="KP6" s="242"/>
      <c r="KQ6" s="242"/>
      <c r="KR6" s="242"/>
      <c r="KS6" s="242"/>
      <c r="KT6" s="242"/>
      <c r="KU6" s="242"/>
      <c r="KV6" s="242"/>
      <c r="KW6" s="242"/>
      <c r="KX6" s="242"/>
      <c r="KY6" s="242"/>
      <c r="KZ6" s="242"/>
      <c r="LA6" s="242"/>
      <c r="LB6" s="242"/>
      <c r="LC6" s="242"/>
      <c r="LD6" s="242"/>
      <c r="LE6" s="242"/>
      <c r="LF6" s="242"/>
      <c r="LG6" s="242"/>
      <c r="LH6" s="242"/>
      <c r="LI6" s="242"/>
      <c r="LJ6" s="242"/>
      <c r="LK6" s="242"/>
      <c r="LL6" s="242"/>
      <c r="LM6" s="242"/>
      <c r="LN6" s="242"/>
      <c r="LO6" s="242"/>
      <c r="LP6" s="242"/>
      <c r="LQ6" s="242"/>
      <c r="LR6" s="242"/>
      <c r="LS6" s="242"/>
      <c r="LT6" s="242"/>
      <c r="LU6" s="242"/>
      <c r="LV6" s="242"/>
      <c r="LW6" s="242"/>
      <c r="LX6" s="242"/>
      <c r="LY6" s="242"/>
      <c r="LZ6" s="242"/>
      <c r="MA6" s="242"/>
      <c r="MB6" s="242"/>
      <c r="MC6" s="242"/>
      <c r="MD6" s="242"/>
      <c r="ME6" s="242"/>
      <c r="MF6" s="242"/>
      <c r="MG6" s="242"/>
      <c r="MH6" s="242"/>
      <c r="MI6" s="242"/>
      <c r="MJ6" s="242"/>
      <c r="MK6" s="242"/>
      <c r="ML6" s="242"/>
      <c r="MM6" s="242"/>
      <c r="MN6" s="242"/>
      <c r="MO6" s="242"/>
      <c r="MP6" s="242"/>
      <c r="MQ6" s="242"/>
      <c r="MR6" s="242"/>
      <c r="MS6" s="242"/>
      <c r="MT6" s="242"/>
      <c r="MU6" s="242"/>
      <c r="MV6" s="242"/>
      <c r="MW6" s="242"/>
      <c r="MX6" s="242"/>
      <c r="MY6" s="242"/>
      <c r="MZ6" s="242"/>
      <c r="NA6" s="242"/>
      <c r="NB6" s="242"/>
      <c r="NC6" s="242"/>
      <c r="ND6" s="242"/>
      <c r="NE6" s="242"/>
      <c r="NF6" s="242"/>
      <c r="NG6" s="242"/>
      <c r="NH6" s="242"/>
      <c r="NI6" s="242"/>
      <c r="NJ6" s="242"/>
      <c r="NK6" s="242"/>
      <c r="NL6" s="242"/>
      <c r="NM6" s="242"/>
      <c r="NN6" s="242"/>
      <c r="NO6" s="242"/>
      <c r="NP6" s="242"/>
      <c r="NQ6" s="242"/>
      <c r="NR6" s="242"/>
      <c r="NS6" s="242"/>
      <c r="NT6" s="242"/>
      <c r="NU6" s="242"/>
      <c r="NV6" s="242"/>
      <c r="NW6" s="242"/>
      <c r="NX6" s="242"/>
      <c r="NY6" s="242"/>
      <c r="NZ6" s="242"/>
      <c r="OA6" s="242"/>
      <c r="OB6" s="242"/>
      <c r="OC6" s="242"/>
      <c r="OD6" s="242"/>
      <c r="OE6" s="242"/>
      <c r="OF6" s="242"/>
      <c r="OG6" s="242"/>
      <c r="OH6" s="242"/>
      <c r="OI6" s="242"/>
      <c r="OJ6" s="242"/>
      <c r="OK6" s="242"/>
      <c r="OL6" s="242"/>
      <c r="OM6" s="242"/>
      <c r="ON6" s="242"/>
      <c r="OO6" s="242"/>
      <c r="OP6" s="242"/>
      <c r="OQ6" s="242"/>
      <c r="OR6" s="242"/>
      <c r="OS6" s="242"/>
      <c r="OT6" s="242"/>
      <c r="OU6" s="242"/>
      <c r="OV6" s="242"/>
      <c r="OW6" s="242"/>
      <c r="OX6" s="242"/>
      <c r="OY6" s="242"/>
      <c r="OZ6" s="242"/>
      <c r="PA6" s="242"/>
      <c r="PB6" s="242"/>
      <c r="PC6" s="242"/>
      <c r="PD6" s="242"/>
      <c r="PE6" s="242"/>
      <c r="PF6" s="242"/>
      <c r="PG6" s="242"/>
      <c r="PH6" s="242"/>
      <c r="PI6" s="242"/>
      <c r="PJ6" s="242"/>
      <c r="PK6" s="242"/>
      <c r="PL6" s="242"/>
      <c r="PM6" s="242"/>
      <c r="PN6" s="242"/>
      <c r="PO6" s="242"/>
      <c r="PP6" s="242"/>
      <c r="PQ6" s="242"/>
      <c r="PR6" s="242"/>
      <c r="PS6" s="242"/>
      <c r="PT6" s="242"/>
      <c r="PU6" s="242"/>
      <c r="PV6" s="242"/>
      <c r="PW6" s="242"/>
      <c r="PX6" s="242"/>
      <c r="PY6" s="242"/>
      <c r="PZ6" s="242"/>
      <c r="QA6" s="242"/>
      <c r="QB6" s="242"/>
      <c r="QC6" s="242"/>
      <c r="QD6" s="242"/>
      <c r="QE6" s="242"/>
      <c r="QF6" s="242"/>
      <c r="QG6" s="242"/>
      <c r="QH6" s="242"/>
      <c r="QI6" s="242"/>
      <c r="QJ6" s="242"/>
      <c r="QK6" s="242"/>
      <c r="QL6" s="242"/>
      <c r="QM6" s="242"/>
      <c r="QN6" s="242"/>
      <c r="QO6" s="242"/>
      <c r="QP6" s="242"/>
      <c r="QQ6" s="242"/>
      <c r="QR6" s="242"/>
      <c r="QS6" s="242"/>
      <c r="QT6" s="242"/>
      <c r="QU6" s="242"/>
      <c r="QV6" s="242"/>
      <c r="QW6" s="242"/>
      <c r="QX6" s="242"/>
      <c r="QY6" s="242"/>
      <c r="QZ6" s="242"/>
      <c r="RA6" s="242"/>
      <c r="RB6" s="242"/>
      <c r="RC6" s="242"/>
      <c r="RD6" s="242"/>
      <c r="RE6" s="242"/>
      <c r="RF6" s="242"/>
      <c r="RG6" s="242"/>
      <c r="RH6" s="242"/>
      <c r="RI6" s="242"/>
      <c r="RJ6" s="242"/>
      <c r="RK6" s="242"/>
      <c r="RL6" s="242"/>
      <c r="RM6" s="242"/>
      <c r="RN6" s="242"/>
      <c r="RO6" s="242"/>
      <c r="RP6" s="242"/>
      <c r="RQ6" s="242"/>
      <c r="RR6" s="242"/>
      <c r="RS6" s="242"/>
      <c r="RT6" s="242"/>
      <c r="RU6" s="242"/>
      <c r="RV6" s="242"/>
      <c r="RW6" s="242"/>
      <c r="RX6" s="242"/>
      <c r="RY6" s="242"/>
      <c r="RZ6" s="242"/>
      <c r="SA6" s="242"/>
      <c r="SB6" s="242"/>
      <c r="SC6" s="242"/>
      <c r="SD6" s="242"/>
      <c r="SE6" s="242"/>
      <c r="SF6" s="242"/>
      <c r="SG6" s="242"/>
      <c r="SH6" s="242"/>
      <c r="SI6" s="242"/>
      <c r="SJ6" s="242"/>
      <c r="SK6" s="242"/>
      <c r="SL6" s="242"/>
      <c r="SM6" s="242"/>
      <c r="SN6" s="242"/>
      <c r="SO6" s="242"/>
      <c r="SP6" s="242"/>
      <c r="SQ6" s="242"/>
      <c r="SR6" s="242"/>
      <c r="SS6" s="242"/>
      <c r="ST6" s="242"/>
      <c r="SU6" s="242"/>
      <c r="SV6" s="242"/>
      <c r="SW6" s="242"/>
      <c r="SX6" s="242"/>
      <c r="SY6" s="242"/>
      <c r="SZ6" s="242"/>
      <c r="TA6" s="242"/>
      <c r="TB6" s="242"/>
    </row>
    <row r="7" spans="2:522" ht="30.75" thickBot="1" x14ac:dyDescent="0.3">
      <c r="B7" s="243" t="s">
        <v>99</v>
      </c>
      <c r="C7" s="244"/>
      <c r="D7" s="245"/>
      <c r="E7" s="246"/>
      <c r="F7" s="247"/>
      <c r="G7" s="248"/>
      <c r="H7" s="242"/>
      <c r="I7" s="242"/>
      <c r="J7" s="242"/>
      <c r="K7" s="242"/>
      <c r="L7" s="242"/>
      <c r="M7" s="242"/>
      <c r="N7" s="242"/>
      <c r="O7" s="242"/>
      <c r="P7" s="242"/>
      <c r="Q7" s="242"/>
      <c r="R7" s="242"/>
      <c r="S7" s="242"/>
      <c r="T7" s="242"/>
      <c r="U7" s="242"/>
      <c r="V7" s="242"/>
      <c r="W7" s="242"/>
      <c r="X7" s="242"/>
      <c r="Y7" s="242"/>
      <c r="Z7" s="242"/>
      <c r="AA7" s="242"/>
      <c r="AB7" s="242"/>
      <c r="AC7" s="242"/>
      <c r="AD7" s="242"/>
      <c r="AE7" s="242"/>
      <c r="AF7" s="242"/>
      <c r="AG7" s="242"/>
      <c r="AH7" s="242"/>
      <c r="AI7" s="242"/>
      <c r="AJ7" s="242"/>
      <c r="AK7" s="242"/>
      <c r="AL7" s="242"/>
      <c r="AM7" s="242"/>
      <c r="AN7" s="242"/>
      <c r="AO7" s="242"/>
      <c r="AP7" s="242"/>
      <c r="AQ7" s="242"/>
      <c r="AR7" s="242"/>
      <c r="AS7" s="242"/>
      <c r="AT7" s="242"/>
      <c r="AU7" s="242"/>
      <c r="AV7" s="242"/>
      <c r="AW7" s="242"/>
      <c r="AX7" s="242"/>
      <c r="AY7" s="242"/>
      <c r="AZ7" s="242"/>
      <c r="BA7" s="242"/>
      <c r="BB7" s="242"/>
      <c r="BC7" s="242"/>
      <c r="BD7" s="242"/>
      <c r="BE7" s="242"/>
      <c r="BF7" s="242"/>
      <c r="BG7" s="242"/>
      <c r="BH7" s="242"/>
      <c r="BI7" s="242"/>
      <c r="BJ7" s="242"/>
      <c r="BK7" s="242"/>
      <c r="BL7" s="242"/>
      <c r="BM7" s="242"/>
      <c r="BN7" s="242"/>
      <c r="BO7" s="242"/>
      <c r="BP7" s="242"/>
      <c r="BQ7" s="242"/>
      <c r="BR7" s="242"/>
      <c r="BS7" s="242"/>
      <c r="BT7" s="242"/>
      <c r="BU7" s="242"/>
      <c r="BV7" s="242"/>
      <c r="BW7" s="242"/>
      <c r="BX7" s="242"/>
      <c r="BY7" s="242"/>
      <c r="BZ7" s="242"/>
      <c r="CA7" s="242"/>
      <c r="CB7" s="242"/>
      <c r="CC7" s="242"/>
      <c r="CD7" s="242"/>
      <c r="CE7" s="242"/>
      <c r="CF7" s="242"/>
      <c r="CG7" s="242"/>
      <c r="CH7" s="242"/>
      <c r="CI7" s="242"/>
      <c r="CJ7" s="242"/>
      <c r="CK7" s="242"/>
      <c r="CL7" s="242"/>
      <c r="CM7" s="242"/>
      <c r="CN7" s="242"/>
      <c r="CO7" s="242"/>
      <c r="CP7" s="242"/>
      <c r="CQ7" s="242"/>
      <c r="CR7" s="242"/>
      <c r="CS7" s="242"/>
      <c r="CT7" s="242"/>
      <c r="CU7" s="242"/>
      <c r="CV7" s="242"/>
      <c r="CW7" s="242"/>
      <c r="CX7" s="242"/>
      <c r="CY7" s="242"/>
      <c r="CZ7" s="242"/>
      <c r="DA7" s="242"/>
      <c r="DB7" s="242"/>
      <c r="DC7" s="242"/>
      <c r="DD7" s="242"/>
      <c r="DE7" s="242"/>
      <c r="DF7" s="242"/>
      <c r="DG7" s="242"/>
      <c r="DH7" s="242"/>
      <c r="DI7" s="242"/>
      <c r="DJ7" s="242"/>
      <c r="DK7" s="242"/>
      <c r="DL7" s="242"/>
      <c r="DM7" s="242"/>
      <c r="DN7" s="242"/>
      <c r="DO7" s="242"/>
      <c r="DP7" s="242"/>
      <c r="DQ7" s="242"/>
      <c r="DR7" s="242"/>
      <c r="DS7" s="242"/>
      <c r="DT7" s="242"/>
      <c r="DU7" s="242"/>
      <c r="DV7" s="242"/>
      <c r="DW7" s="242"/>
      <c r="DX7" s="242"/>
      <c r="DY7" s="242"/>
      <c r="DZ7" s="242"/>
      <c r="EA7" s="242"/>
      <c r="EB7" s="242"/>
      <c r="EC7" s="242"/>
      <c r="ED7" s="242"/>
      <c r="EE7" s="242"/>
      <c r="EF7" s="242"/>
      <c r="EG7" s="242"/>
      <c r="EH7" s="242"/>
      <c r="EI7" s="242"/>
      <c r="EJ7" s="242"/>
      <c r="EK7" s="242"/>
      <c r="EL7" s="242"/>
      <c r="EM7" s="242"/>
      <c r="EN7" s="242"/>
      <c r="EO7" s="242"/>
      <c r="EP7" s="242"/>
      <c r="EQ7" s="242"/>
      <c r="ER7" s="242"/>
      <c r="ES7" s="242"/>
      <c r="ET7" s="242"/>
      <c r="EU7" s="242"/>
      <c r="EV7" s="242"/>
      <c r="EW7" s="242"/>
      <c r="EX7" s="242"/>
      <c r="EY7" s="242"/>
      <c r="EZ7" s="242"/>
      <c r="FA7" s="242"/>
      <c r="FB7" s="242"/>
      <c r="FC7" s="242"/>
      <c r="FD7" s="242"/>
      <c r="FE7" s="242"/>
      <c r="FF7" s="242"/>
      <c r="FG7" s="242"/>
      <c r="FH7" s="242"/>
      <c r="FI7" s="242"/>
      <c r="FJ7" s="242"/>
      <c r="FK7" s="242"/>
      <c r="FL7" s="242"/>
      <c r="FM7" s="242"/>
      <c r="FN7" s="242"/>
      <c r="FO7" s="242"/>
      <c r="FP7" s="242"/>
      <c r="FQ7" s="242"/>
      <c r="FR7" s="242"/>
      <c r="FS7" s="242"/>
      <c r="FT7" s="242"/>
      <c r="FU7" s="242"/>
      <c r="FV7" s="242"/>
      <c r="FW7" s="242"/>
      <c r="FX7" s="242"/>
      <c r="FY7" s="242"/>
      <c r="FZ7" s="242"/>
      <c r="GA7" s="242"/>
      <c r="GB7" s="242"/>
      <c r="GC7" s="242"/>
      <c r="GD7" s="242"/>
      <c r="GE7" s="242"/>
      <c r="GF7" s="242"/>
      <c r="GG7" s="242"/>
      <c r="GH7" s="242"/>
      <c r="GI7" s="242"/>
      <c r="GJ7" s="242"/>
      <c r="GK7" s="242"/>
      <c r="GL7" s="242"/>
      <c r="GM7" s="242"/>
      <c r="GN7" s="242"/>
      <c r="GO7" s="242"/>
      <c r="GP7" s="242"/>
      <c r="GQ7" s="242"/>
      <c r="GR7" s="242"/>
      <c r="GS7" s="242"/>
      <c r="GT7" s="242"/>
      <c r="GU7" s="242"/>
      <c r="GV7" s="242"/>
      <c r="GW7" s="242"/>
      <c r="GX7" s="242"/>
      <c r="GY7" s="242"/>
      <c r="GZ7" s="242"/>
      <c r="HA7" s="242"/>
      <c r="HB7" s="242"/>
      <c r="HC7" s="242"/>
      <c r="HD7" s="242"/>
      <c r="HE7" s="242"/>
      <c r="HF7" s="242"/>
      <c r="HG7" s="242"/>
      <c r="HH7" s="242"/>
      <c r="HI7" s="242"/>
      <c r="HJ7" s="242"/>
      <c r="HK7" s="242"/>
      <c r="HL7" s="242"/>
      <c r="HM7" s="242"/>
      <c r="HN7" s="242"/>
      <c r="HO7" s="242"/>
      <c r="HP7" s="242"/>
      <c r="HQ7" s="242"/>
      <c r="HR7" s="242"/>
      <c r="HS7" s="242"/>
      <c r="HT7" s="242"/>
      <c r="HU7" s="242"/>
      <c r="HV7" s="242"/>
      <c r="HW7" s="242"/>
      <c r="HX7" s="242"/>
      <c r="HY7" s="242"/>
      <c r="HZ7" s="242"/>
      <c r="IA7" s="242"/>
      <c r="IB7" s="242"/>
      <c r="IC7" s="242"/>
      <c r="ID7" s="242"/>
      <c r="IE7" s="242"/>
      <c r="IF7" s="242"/>
      <c r="IG7" s="242"/>
      <c r="IH7" s="242"/>
      <c r="II7" s="242"/>
      <c r="IJ7" s="242"/>
      <c r="IK7" s="242"/>
      <c r="IL7" s="242"/>
      <c r="IM7" s="242"/>
      <c r="IN7" s="242"/>
      <c r="IO7" s="242"/>
      <c r="IP7" s="242"/>
      <c r="IQ7" s="242"/>
      <c r="IR7" s="242"/>
      <c r="IS7" s="242"/>
      <c r="IT7" s="242"/>
      <c r="IU7" s="242"/>
      <c r="IV7" s="242"/>
      <c r="IW7" s="242"/>
      <c r="IX7" s="242"/>
      <c r="IY7" s="242"/>
      <c r="IZ7" s="242"/>
      <c r="JA7" s="242"/>
      <c r="JB7" s="242"/>
      <c r="JC7" s="242"/>
      <c r="JD7" s="242"/>
      <c r="JE7" s="242"/>
      <c r="JF7" s="242"/>
      <c r="JG7" s="242"/>
      <c r="JH7" s="242"/>
      <c r="JI7" s="242"/>
      <c r="JJ7" s="242"/>
      <c r="JK7" s="242"/>
      <c r="JL7" s="242"/>
      <c r="JM7" s="242"/>
      <c r="JN7" s="242"/>
      <c r="JO7" s="242"/>
      <c r="JP7" s="242"/>
      <c r="JQ7" s="242"/>
      <c r="JR7" s="242"/>
      <c r="JS7" s="242"/>
      <c r="JT7" s="242"/>
      <c r="JU7" s="242"/>
      <c r="JV7" s="242"/>
      <c r="JW7" s="242"/>
      <c r="JX7" s="242"/>
      <c r="JY7" s="242"/>
      <c r="JZ7" s="242"/>
      <c r="KA7" s="242"/>
      <c r="KB7" s="242"/>
      <c r="KC7" s="242"/>
      <c r="KD7" s="242"/>
      <c r="KE7" s="242"/>
      <c r="KF7" s="242"/>
      <c r="KG7" s="242"/>
      <c r="KH7" s="242"/>
      <c r="KI7" s="242"/>
      <c r="KJ7" s="242"/>
      <c r="KK7" s="242"/>
      <c r="KL7" s="242"/>
      <c r="KM7" s="242"/>
      <c r="KN7" s="242"/>
      <c r="KO7" s="242"/>
      <c r="KP7" s="242"/>
      <c r="KQ7" s="242"/>
      <c r="KR7" s="242"/>
      <c r="KS7" s="242"/>
      <c r="KT7" s="242"/>
      <c r="KU7" s="242"/>
      <c r="KV7" s="242"/>
      <c r="KW7" s="242"/>
      <c r="KX7" s="242"/>
      <c r="KY7" s="242"/>
      <c r="KZ7" s="242"/>
      <c r="LA7" s="242"/>
      <c r="LB7" s="242"/>
      <c r="LC7" s="242"/>
      <c r="LD7" s="242"/>
      <c r="LE7" s="242"/>
      <c r="LF7" s="242"/>
      <c r="LG7" s="242"/>
      <c r="LH7" s="242"/>
      <c r="LI7" s="242"/>
      <c r="LJ7" s="242"/>
      <c r="LK7" s="242"/>
      <c r="LL7" s="242"/>
      <c r="LM7" s="242"/>
      <c r="LN7" s="242"/>
      <c r="LO7" s="242"/>
      <c r="LP7" s="242"/>
      <c r="LQ7" s="242"/>
      <c r="LR7" s="242"/>
      <c r="LS7" s="242"/>
      <c r="LT7" s="242"/>
      <c r="LU7" s="242"/>
      <c r="LV7" s="242"/>
      <c r="LW7" s="242"/>
      <c r="LX7" s="242"/>
      <c r="LY7" s="242"/>
      <c r="LZ7" s="242"/>
      <c r="MA7" s="242"/>
      <c r="MB7" s="242"/>
      <c r="MC7" s="242"/>
      <c r="MD7" s="242"/>
      <c r="ME7" s="242"/>
      <c r="MF7" s="242"/>
      <c r="MG7" s="242"/>
      <c r="MH7" s="242"/>
      <c r="MI7" s="242"/>
      <c r="MJ7" s="242"/>
      <c r="MK7" s="242"/>
      <c r="ML7" s="242"/>
      <c r="MM7" s="242"/>
      <c r="MN7" s="242"/>
      <c r="MO7" s="242"/>
      <c r="MP7" s="242"/>
      <c r="MQ7" s="242"/>
      <c r="MR7" s="242"/>
      <c r="MS7" s="242"/>
      <c r="MT7" s="242"/>
      <c r="MU7" s="242"/>
      <c r="MV7" s="242"/>
      <c r="MW7" s="242"/>
      <c r="MX7" s="242"/>
      <c r="MY7" s="242"/>
      <c r="MZ7" s="242"/>
      <c r="NA7" s="242"/>
      <c r="NB7" s="242"/>
      <c r="NC7" s="242"/>
      <c r="ND7" s="242"/>
      <c r="NE7" s="242"/>
      <c r="NF7" s="242"/>
      <c r="NG7" s="242"/>
      <c r="NH7" s="242"/>
      <c r="NI7" s="242"/>
      <c r="NJ7" s="242"/>
      <c r="NK7" s="242"/>
      <c r="NL7" s="242"/>
      <c r="NM7" s="242"/>
      <c r="NN7" s="242"/>
      <c r="NO7" s="242"/>
      <c r="NP7" s="242"/>
      <c r="NQ7" s="242"/>
      <c r="NR7" s="242"/>
      <c r="NS7" s="242"/>
      <c r="NT7" s="242"/>
      <c r="NU7" s="242"/>
      <c r="NV7" s="242"/>
      <c r="NW7" s="242"/>
      <c r="NX7" s="242"/>
      <c r="NY7" s="242"/>
      <c r="NZ7" s="242"/>
      <c r="OA7" s="242"/>
      <c r="OB7" s="242"/>
      <c r="OC7" s="242"/>
      <c r="OD7" s="242"/>
      <c r="OE7" s="242"/>
      <c r="OF7" s="242"/>
      <c r="OG7" s="242"/>
      <c r="OH7" s="242"/>
      <c r="OI7" s="242"/>
      <c r="OJ7" s="242"/>
      <c r="OK7" s="242"/>
      <c r="OL7" s="242"/>
      <c r="OM7" s="242"/>
      <c r="ON7" s="242"/>
      <c r="OO7" s="242"/>
      <c r="OP7" s="242"/>
      <c r="OQ7" s="242"/>
      <c r="OR7" s="242"/>
      <c r="OS7" s="242"/>
      <c r="OT7" s="242"/>
      <c r="OU7" s="242"/>
      <c r="OV7" s="242"/>
      <c r="OW7" s="242"/>
      <c r="OX7" s="242"/>
      <c r="OY7" s="242"/>
      <c r="OZ7" s="242"/>
      <c r="PA7" s="242"/>
      <c r="PB7" s="242"/>
      <c r="PC7" s="242"/>
      <c r="PD7" s="242"/>
      <c r="PE7" s="242"/>
      <c r="PF7" s="242"/>
      <c r="PG7" s="242"/>
      <c r="PH7" s="242"/>
      <c r="PI7" s="242"/>
      <c r="PJ7" s="242"/>
      <c r="PK7" s="242"/>
      <c r="PL7" s="242"/>
      <c r="PM7" s="242"/>
      <c r="PN7" s="242"/>
      <c r="PO7" s="242"/>
      <c r="PP7" s="242"/>
      <c r="PQ7" s="242"/>
      <c r="PR7" s="242"/>
      <c r="PS7" s="242"/>
      <c r="PT7" s="242"/>
      <c r="PU7" s="242"/>
      <c r="PV7" s="242"/>
      <c r="PW7" s="242"/>
      <c r="PX7" s="242"/>
      <c r="PY7" s="242"/>
      <c r="PZ7" s="242"/>
      <c r="QA7" s="242"/>
      <c r="QB7" s="242"/>
      <c r="QC7" s="242"/>
      <c r="QD7" s="242"/>
      <c r="QE7" s="242"/>
      <c r="QF7" s="242"/>
      <c r="QG7" s="242"/>
      <c r="QH7" s="242"/>
      <c r="QI7" s="242"/>
      <c r="QJ7" s="242"/>
      <c r="QK7" s="242"/>
      <c r="QL7" s="242"/>
      <c r="QM7" s="242"/>
      <c r="QN7" s="242"/>
      <c r="QO7" s="242"/>
      <c r="QP7" s="242"/>
      <c r="QQ7" s="242"/>
      <c r="QR7" s="242"/>
      <c r="QS7" s="242"/>
      <c r="QT7" s="242"/>
      <c r="QU7" s="242"/>
      <c r="QV7" s="242"/>
      <c r="QW7" s="242"/>
      <c r="QX7" s="242"/>
      <c r="QY7" s="242"/>
      <c r="QZ7" s="242"/>
      <c r="RA7" s="242"/>
      <c r="RB7" s="242"/>
      <c r="RC7" s="242"/>
      <c r="RD7" s="242"/>
      <c r="RE7" s="242"/>
      <c r="RF7" s="242"/>
      <c r="RG7" s="242"/>
      <c r="RH7" s="242"/>
      <c r="RI7" s="242"/>
      <c r="RJ7" s="242"/>
      <c r="RK7" s="242"/>
      <c r="RL7" s="242"/>
      <c r="RM7" s="242"/>
      <c r="RN7" s="242"/>
      <c r="RO7" s="242"/>
      <c r="RP7" s="242"/>
      <c r="RQ7" s="242"/>
      <c r="RR7" s="242"/>
      <c r="RS7" s="242"/>
      <c r="RT7" s="242"/>
      <c r="RU7" s="242"/>
      <c r="RV7" s="242"/>
      <c r="RW7" s="242"/>
      <c r="RX7" s="242"/>
      <c r="RY7" s="242"/>
      <c r="RZ7" s="242"/>
      <c r="SA7" s="242"/>
      <c r="SB7" s="242"/>
      <c r="SC7" s="242"/>
      <c r="SD7" s="242"/>
      <c r="SE7" s="242"/>
      <c r="SF7" s="242"/>
      <c r="SG7" s="242"/>
      <c r="SH7" s="242"/>
      <c r="SI7" s="242"/>
      <c r="SJ7" s="242"/>
      <c r="SK7" s="242"/>
      <c r="SL7" s="242"/>
      <c r="SM7" s="242"/>
      <c r="SN7" s="242"/>
      <c r="SO7" s="242"/>
      <c r="SP7" s="242"/>
      <c r="SQ7" s="242"/>
      <c r="SR7" s="242"/>
      <c r="SS7" s="242"/>
      <c r="ST7" s="242"/>
      <c r="SU7" s="242"/>
      <c r="SV7" s="242"/>
      <c r="SW7" s="242"/>
      <c r="SX7" s="242"/>
      <c r="SY7" s="242"/>
      <c r="SZ7" s="242"/>
      <c r="TA7" s="242"/>
      <c r="TB7" s="242"/>
    </row>
    <row r="8" spans="2:522" x14ac:dyDescent="0.25">
      <c r="H8" s="242"/>
      <c r="I8" s="242"/>
      <c r="J8" s="242"/>
      <c r="K8" s="242"/>
      <c r="L8" s="242"/>
      <c r="M8" s="242"/>
      <c r="N8" s="242"/>
      <c r="O8" s="242"/>
      <c r="P8" s="242"/>
      <c r="Q8" s="242"/>
      <c r="R8" s="242"/>
      <c r="S8" s="242"/>
      <c r="T8" s="242"/>
      <c r="U8" s="242"/>
      <c r="V8" s="242"/>
      <c r="W8" s="242"/>
      <c r="X8" s="242"/>
      <c r="Y8" s="242"/>
      <c r="Z8" s="242"/>
      <c r="AA8" s="242"/>
      <c r="AB8" s="242"/>
      <c r="AC8" s="242"/>
      <c r="AD8" s="242"/>
      <c r="AE8" s="242"/>
      <c r="AF8" s="242"/>
      <c r="AG8" s="242"/>
      <c r="AH8" s="242"/>
      <c r="AI8" s="242"/>
      <c r="AJ8" s="242"/>
      <c r="AK8" s="242"/>
      <c r="AL8" s="242"/>
      <c r="AM8" s="242"/>
      <c r="AN8" s="242"/>
      <c r="AO8" s="242"/>
      <c r="AP8" s="242"/>
      <c r="AQ8" s="242"/>
      <c r="AR8" s="242"/>
      <c r="AS8" s="242"/>
      <c r="AT8" s="242"/>
      <c r="AU8" s="242"/>
      <c r="AV8" s="242"/>
      <c r="AW8" s="242"/>
      <c r="AX8" s="242"/>
      <c r="AY8" s="242"/>
      <c r="AZ8" s="242"/>
      <c r="BA8" s="242"/>
      <c r="BB8" s="242"/>
      <c r="BC8" s="242"/>
      <c r="BD8" s="242"/>
      <c r="BE8" s="242"/>
      <c r="BF8" s="242"/>
      <c r="BG8" s="242"/>
      <c r="BH8" s="242"/>
      <c r="BI8" s="242"/>
      <c r="BJ8" s="242"/>
      <c r="BK8" s="242"/>
      <c r="BL8" s="242"/>
      <c r="BM8" s="242"/>
      <c r="BN8" s="242"/>
      <c r="BO8" s="242"/>
      <c r="BP8" s="242"/>
      <c r="BQ8" s="242"/>
      <c r="BR8" s="242"/>
      <c r="BS8" s="242"/>
      <c r="BT8" s="242"/>
      <c r="BU8" s="242"/>
      <c r="BV8" s="242"/>
      <c r="BW8" s="242"/>
      <c r="BX8" s="242"/>
      <c r="BY8" s="242"/>
      <c r="BZ8" s="242"/>
      <c r="CA8" s="242"/>
      <c r="CB8" s="242"/>
      <c r="CC8" s="242"/>
      <c r="CD8" s="242"/>
      <c r="CE8" s="242"/>
      <c r="CF8" s="242"/>
      <c r="CG8" s="242"/>
      <c r="CH8" s="242"/>
      <c r="CI8" s="242"/>
      <c r="CJ8" s="242"/>
      <c r="CK8" s="242"/>
      <c r="CL8" s="242"/>
      <c r="CM8" s="242"/>
      <c r="CN8" s="242"/>
      <c r="CO8" s="242"/>
      <c r="CP8" s="242"/>
      <c r="CQ8" s="242"/>
      <c r="CR8" s="242"/>
      <c r="CS8" s="242"/>
      <c r="CT8" s="242"/>
      <c r="CU8" s="242"/>
      <c r="CV8" s="242"/>
      <c r="CW8" s="242"/>
      <c r="CX8" s="242"/>
      <c r="CY8" s="242"/>
      <c r="CZ8" s="242"/>
      <c r="DA8" s="242"/>
      <c r="DB8" s="242"/>
      <c r="DC8" s="242"/>
      <c r="DD8" s="242"/>
      <c r="DE8" s="242"/>
      <c r="DF8" s="242"/>
      <c r="DG8" s="242"/>
      <c r="DH8" s="242"/>
      <c r="DI8" s="242"/>
      <c r="DJ8" s="242"/>
      <c r="DK8" s="242"/>
      <c r="DL8" s="242"/>
      <c r="DM8" s="242"/>
      <c r="DN8" s="242"/>
      <c r="DO8" s="242"/>
      <c r="DP8" s="242"/>
      <c r="DQ8" s="242"/>
      <c r="DR8" s="242"/>
      <c r="DS8" s="242"/>
      <c r="DT8" s="242"/>
      <c r="DU8" s="242"/>
      <c r="DV8" s="242"/>
      <c r="DW8" s="242"/>
      <c r="DX8" s="242"/>
      <c r="DY8" s="242"/>
      <c r="DZ8" s="242"/>
      <c r="EA8" s="242"/>
      <c r="EB8" s="242"/>
      <c r="EC8" s="242"/>
      <c r="ED8" s="242"/>
      <c r="EE8" s="242"/>
      <c r="EF8" s="242"/>
      <c r="EG8" s="242"/>
      <c r="EH8" s="242"/>
      <c r="EI8" s="242"/>
      <c r="EJ8" s="242"/>
      <c r="EK8" s="242"/>
      <c r="EL8" s="242"/>
      <c r="EM8" s="242"/>
      <c r="EN8" s="242"/>
      <c r="EO8" s="242"/>
      <c r="EP8" s="242"/>
      <c r="EQ8" s="242"/>
      <c r="ER8" s="242"/>
      <c r="ES8" s="242"/>
      <c r="ET8" s="242"/>
      <c r="EU8" s="242"/>
      <c r="EV8" s="242"/>
      <c r="EW8" s="242"/>
      <c r="EX8" s="242"/>
      <c r="EY8" s="242"/>
      <c r="EZ8" s="242"/>
      <c r="FA8" s="242"/>
      <c r="FB8" s="242"/>
      <c r="FC8" s="242"/>
      <c r="FD8" s="242"/>
      <c r="FE8" s="242"/>
      <c r="FF8" s="242"/>
      <c r="FG8" s="242"/>
      <c r="FH8" s="242"/>
      <c r="FI8" s="242"/>
      <c r="FJ8" s="242"/>
      <c r="FK8" s="242"/>
      <c r="FL8" s="242"/>
      <c r="FM8" s="242"/>
      <c r="FN8" s="242"/>
      <c r="FO8" s="242"/>
      <c r="FP8" s="242"/>
      <c r="FQ8" s="242"/>
      <c r="FR8" s="242"/>
      <c r="FS8" s="242"/>
      <c r="FT8" s="242"/>
      <c r="FU8" s="242"/>
      <c r="FV8" s="242"/>
      <c r="FW8" s="242"/>
      <c r="FX8" s="242"/>
      <c r="FY8" s="242"/>
      <c r="FZ8" s="242"/>
      <c r="GA8" s="242"/>
      <c r="GB8" s="242"/>
      <c r="GC8" s="242"/>
      <c r="GD8" s="242"/>
      <c r="GE8" s="242"/>
      <c r="GF8" s="242"/>
      <c r="GG8" s="242"/>
      <c r="GH8" s="242"/>
      <c r="GI8" s="242"/>
      <c r="GJ8" s="242"/>
      <c r="GK8" s="242"/>
      <c r="GL8" s="242"/>
      <c r="GM8" s="242"/>
      <c r="GN8" s="242"/>
      <c r="GO8" s="242"/>
      <c r="GP8" s="242"/>
      <c r="GQ8" s="242"/>
      <c r="GR8" s="242"/>
      <c r="GS8" s="242"/>
      <c r="GT8" s="242"/>
      <c r="GU8" s="242"/>
      <c r="GV8" s="242"/>
      <c r="GW8" s="242"/>
      <c r="GX8" s="242"/>
      <c r="GY8" s="242"/>
      <c r="GZ8" s="242"/>
      <c r="HA8" s="242"/>
      <c r="HB8" s="242"/>
      <c r="HC8" s="242"/>
      <c r="HD8" s="242"/>
      <c r="HE8" s="242"/>
      <c r="HF8" s="242"/>
      <c r="HG8" s="242"/>
      <c r="HH8" s="242"/>
      <c r="HI8" s="242"/>
      <c r="HJ8" s="242"/>
      <c r="HK8" s="242"/>
      <c r="HL8" s="242"/>
      <c r="HM8" s="242"/>
      <c r="HN8" s="242"/>
      <c r="HO8" s="242"/>
      <c r="HP8" s="242"/>
      <c r="HQ8" s="242"/>
      <c r="HR8" s="242"/>
      <c r="HS8" s="242"/>
      <c r="HT8" s="242"/>
      <c r="HU8" s="242"/>
      <c r="HV8" s="242"/>
      <c r="HW8" s="242"/>
      <c r="HX8" s="242"/>
      <c r="HY8" s="242"/>
      <c r="HZ8" s="242"/>
      <c r="IA8" s="242"/>
      <c r="IB8" s="242"/>
      <c r="IC8" s="242"/>
      <c r="ID8" s="242"/>
      <c r="IE8" s="242"/>
      <c r="IF8" s="242"/>
      <c r="IG8" s="242"/>
      <c r="IH8" s="242"/>
      <c r="II8" s="242"/>
      <c r="IJ8" s="242"/>
      <c r="IK8" s="242"/>
      <c r="IL8" s="242"/>
      <c r="IM8" s="242"/>
      <c r="IN8" s="242"/>
      <c r="IO8" s="242"/>
      <c r="IP8" s="242"/>
      <c r="IQ8" s="242"/>
      <c r="IR8" s="242"/>
      <c r="IS8" s="242"/>
      <c r="IT8" s="242"/>
      <c r="IU8" s="242"/>
      <c r="IV8" s="242"/>
      <c r="IW8" s="242"/>
      <c r="IX8" s="242"/>
      <c r="IY8" s="242"/>
      <c r="IZ8" s="242"/>
      <c r="JA8" s="242"/>
      <c r="JB8" s="242"/>
      <c r="JC8" s="242"/>
      <c r="JD8" s="242"/>
      <c r="JE8" s="242"/>
      <c r="JF8" s="242"/>
      <c r="JG8" s="242"/>
      <c r="JH8" s="242"/>
      <c r="JI8" s="242"/>
      <c r="JJ8" s="242"/>
      <c r="JK8" s="242"/>
      <c r="JL8" s="242"/>
      <c r="JM8" s="242"/>
      <c r="JN8" s="242"/>
      <c r="JO8" s="242"/>
      <c r="JP8" s="242"/>
      <c r="JQ8" s="242"/>
      <c r="JR8" s="242"/>
      <c r="JS8" s="242"/>
      <c r="JT8" s="242"/>
      <c r="JU8" s="242"/>
      <c r="JV8" s="242"/>
      <c r="JW8" s="242"/>
      <c r="JX8" s="242"/>
      <c r="JY8" s="242"/>
      <c r="JZ8" s="242"/>
      <c r="KA8" s="242"/>
      <c r="KB8" s="242"/>
      <c r="KC8" s="242"/>
      <c r="KD8" s="242"/>
      <c r="KE8" s="242"/>
      <c r="KF8" s="242"/>
      <c r="KG8" s="242"/>
      <c r="KH8" s="242"/>
      <c r="KI8" s="242"/>
      <c r="KJ8" s="242"/>
      <c r="KK8" s="242"/>
      <c r="KL8" s="242"/>
      <c r="KM8" s="242"/>
      <c r="KN8" s="242"/>
      <c r="KO8" s="242"/>
      <c r="KP8" s="242"/>
      <c r="KQ8" s="242"/>
      <c r="KR8" s="242"/>
      <c r="KS8" s="242"/>
      <c r="KT8" s="242"/>
      <c r="KU8" s="242"/>
      <c r="KV8" s="242"/>
      <c r="KW8" s="242"/>
      <c r="KX8" s="242"/>
      <c r="KY8" s="242"/>
      <c r="KZ8" s="242"/>
      <c r="LA8" s="242"/>
      <c r="LB8" s="242"/>
      <c r="LC8" s="242"/>
      <c r="LD8" s="242"/>
      <c r="LE8" s="242"/>
      <c r="LF8" s="242"/>
      <c r="LG8" s="242"/>
      <c r="LH8" s="242"/>
      <c r="LI8" s="242"/>
      <c r="LJ8" s="242"/>
      <c r="LK8" s="242"/>
      <c r="LL8" s="242"/>
      <c r="LM8" s="242"/>
      <c r="LN8" s="242"/>
      <c r="LO8" s="242"/>
      <c r="LP8" s="242"/>
      <c r="LQ8" s="242"/>
      <c r="LR8" s="242"/>
      <c r="LS8" s="242"/>
      <c r="LT8" s="242"/>
      <c r="LU8" s="242"/>
      <c r="LV8" s="242"/>
      <c r="LW8" s="242"/>
      <c r="LX8" s="242"/>
      <c r="LY8" s="242"/>
      <c r="LZ8" s="242"/>
      <c r="MA8" s="242"/>
      <c r="MB8" s="242"/>
      <c r="MC8" s="242"/>
      <c r="MD8" s="242"/>
      <c r="ME8" s="242"/>
      <c r="MF8" s="242"/>
      <c r="MG8" s="242"/>
      <c r="MH8" s="242"/>
      <c r="MI8" s="242"/>
      <c r="MJ8" s="242"/>
      <c r="MK8" s="242"/>
      <c r="ML8" s="242"/>
      <c r="MM8" s="242"/>
      <c r="MN8" s="242"/>
      <c r="MO8" s="242"/>
      <c r="MP8" s="242"/>
      <c r="MQ8" s="242"/>
      <c r="MR8" s="242"/>
      <c r="MS8" s="242"/>
      <c r="MT8" s="242"/>
      <c r="MU8" s="242"/>
      <c r="MV8" s="242"/>
      <c r="MW8" s="242"/>
      <c r="MX8" s="242"/>
      <c r="MY8" s="242"/>
      <c r="MZ8" s="242"/>
      <c r="NA8" s="242"/>
      <c r="NB8" s="242"/>
      <c r="NC8" s="242"/>
      <c r="ND8" s="242"/>
      <c r="NE8" s="242"/>
      <c r="NF8" s="242"/>
      <c r="NG8" s="242"/>
      <c r="NH8" s="242"/>
      <c r="NI8" s="242"/>
      <c r="NJ8" s="242"/>
      <c r="NK8" s="242"/>
      <c r="NL8" s="242"/>
      <c r="NM8" s="242"/>
      <c r="NN8" s="242"/>
      <c r="NO8" s="242"/>
      <c r="NP8" s="242"/>
      <c r="NQ8" s="242"/>
      <c r="NR8" s="242"/>
      <c r="NS8" s="242"/>
      <c r="NT8" s="242"/>
      <c r="NU8" s="242"/>
      <c r="NV8" s="242"/>
      <c r="NW8" s="242"/>
      <c r="NX8" s="242"/>
      <c r="NY8" s="242"/>
      <c r="NZ8" s="242"/>
      <c r="OA8" s="242"/>
      <c r="OB8" s="242"/>
      <c r="OC8" s="242"/>
      <c r="OD8" s="242"/>
      <c r="OE8" s="242"/>
      <c r="OF8" s="242"/>
      <c r="OG8" s="242"/>
      <c r="OH8" s="242"/>
      <c r="OI8" s="242"/>
      <c r="OJ8" s="242"/>
      <c r="OK8" s="242"/>
      <c r="OL8" s="242"/>
      <c r="OM8" s="242"/>
      <c r="ON8" s="242"/>
      <c r="OO8" s="242"/>
      <c r="OP8" s="242"/>
      <c r="OQ8" s="242"/>
      <c r="OR8" s="242"/>
      <c r="OS8" s="242"/>
      <c r="OT8" s="242"/>
      <c r="OU8" s="242"/>
      <c r="OV8" s="242"/>
      <c r="OW8" s="242"/>
      <c r="OX8" s="242"/>
      <c r="OY8" s="242"/>
      <c r="OZ8" s="242"/>
      <c r="PA8" s="242"/>
      <c r="PB8" s="242"/>
      <c r="PC8" s="242"/>
      <c r="PD8" s="242"/>
      <c r="PE8" s="242"/>
      <c r="PF8" s="242"/>
      <c r="PG8" s="242"/>
      <c r="PH8" s="242"/>
      <c r="PI8" s="242"/>
      <c r="PJ8" s="242"/>
      <c r="PK8" s="242"/>
      <c r="PL8" s="242"/>
      <c r="PM8" s="242"/>
      <c r="PN8" s="242"/>
      <c r="PO8" s="242"/>
      <c r="PP8" s="242"/>
      <c r="PQ8" s="242"/>
      <c r="PR8" s="242"/>
      <c r="PS8" s="242"/>
      <c r="PT8" s="242"/>
      <c r="PU8" s="242"/>
      <c r="PV8" s="242"/>
      <c r="PW8" s="242"/>
      <c r="PX8" s="242"/>
      <c r="PY8" s="242"/>
      <c r="PZ8" s="242"/>
      <c r="QA8" s="242"/>
      <c r="QB8" s="242"/>
      <c r="QC8" s="242"/>
      <c r="QD8" s="242"/>
      <c r="QE8" s="242"/>
      <c r="QF8" s="242"/>
      <c r="QG8" s="242"/>
      <c r="QH8" s="242"/>
      <c r="QI8" s="242"/>
      <c r="QJ8" s="242"/>
      <c r="QK8" s="242"/>
      <c r="QL8" s="242"/>
      <c r="QM8" s="242"/>
      <c r="QN8" s="242"/>
      <c r="QO8" s="242"/>
      <c r="QP8" s="242"/>
      <c r="QQ8" s="242"/>
      <c r="QR8" s="242"/>
      <c r="QS8" s="242"/>
      <c r="QT8" s="242"/>
      <c r="QU8" s="242"/>
      <c r="QV8" s="242"/>
      <c r="QW8" s="242"/>
      <c r="QX8" s="242"/>
      <c r="QY8" s="242"/>
      <c r="QZ8" s="242"/>
      <c r="RA8" s="242"/>
      <c r="RB8" s="242"/>
      <c r="RC8" s="242"/>
      <c r="RD8" s="242"/>
      <c r="RE8" s="242"/>
      <c r="RF8" s="242"/>
      <c r="RG8" s="242"/>
      <c r="RH8" s="242"/>
      <c r="RI8" s="242"/>
      <c r="RJ8" s="242"/>
      <c r="RK8" s="242"/>
      <c r="RL8" s="242"/>
      <c r="RM8" s="242"/>
      <c r="RN8" s="242"/>
      <c r="RO8" s="242"/>
      <c r="RP8" s="242"/>
      <c r="RQ8" s="242"/>
      <c r="RR8" s="242"/>
      <c r="RS8" s="242"/>
      <c r="RT8" s="242"/>
      <c r="RU8" s="242"/>
      <c r="RV8" s="242"/>
      <c r="RW8" s="242"/>
      <c r="RX8" s="242"/>
      <c r="RY8" s="242"/>
      <c r="RZ8" s="242"/>
      <c r="SA8" s="242"/>
      <c r="SB8" s="242"/>
      <c r="SC8" s="242"/>
      <c r="SD8" s="242"/>
      <c r="SE8" s="242"/>
      <c r="SF8" s="242"/>
      <c r="SG8" s="242"/>
      <c r="SH8" s="242"/>
      <c r="SI8" s="242"/>
      <c r="SJ8" s="242"/>
      <c r="SK8" s="242"/>
      <c r="SL8" s="242"/>
      <c r="SM8" s="242"/>
      <c r="SN8" s="242"/>
      <c r="SO8" s="242"/>
      <c r="SP8" s="242"/>
      <c r="SQ8" s="242"/>
      <c r="SR8" s="242"/>
      <c r="SS8" s="242"/>
      <c r="ST8" s="242"/>
      <c r="SU8" s="242"/>
      <c r="SV8" s="242"/>
      <c r="SW8" s="242"/>
      <c r="SX8" s="242"/>
      <c r="SY8" s="242"/>
      <c r="SZ8" s="242"/>
      <c r="TA8" s="242"/>
      <c r="TB8" s="242"/>
    </row>
    <row r="9" spans="2:522" x14ac:dyDescent="0.25">
      <c r="H9" s="242"/>
      <c r="I9" s="242"/>
      <c r="J9" s="242"/>
      <c r="K9" s="242"/>
      <c r="L9" s="242"/>
      <c r="M9" s="242"/>
      <c r="N9" s="242"/>
      <c r="O9" s="242"/>
      <c r="P9" s="242"/>
      <c r="Q9" s="242"/>
      <c r="R9" s="242"/>
      <c r="S9" s="242"/>
      <c r="T9" s="242"/>
      <c r="U9" s="242"/>
      <c r="V9" s="242"/>
      <c r="W9" s="242"/>
      <c r="X9" s="242"/>
      <c r="Y9" s="242"/>
      <c r="Z9" s="242"/>
      <c r="AA9" s="242"/>
      <c r="AB9" s="242"/>
      <c r="AC9" s="242"/>
      <c r="AD9" s="242"/>
      <c r="AE9" s="242"/>
      <c r="AF9" s="242"/>
      <c r="AG9" s="242"/>
      <c r="AH9" s="242"/>
      <c r="AI9" s="242"/>
      <c r="AJ9" s="242"/>
      <c r="AK9" s="242"/>
      <c r="AL9" s="242"/>
      <c r="AM9" s="242"/>
      <c r="AN9" s="242"/>
      <c r="AO9" s="242"/>
      <c r="AP9" s="242"/>
      <c r="AQ9" s="242"/>
      <c r="AR9" s="242"/>
      <c r="AS9" s="242"/>
      <c r="AT9" s="242"/>
      <c r="AU9" s="242"/>
      <c r="AV9" s="242"/>
      <c r="AW9" s="242"/>
      <c r="AX9" s="242"/>
      <c r="AY9" s="242"/>
      <c r="AZ9" s="242"/>
      <c r="BA9" s="242"/>
      <c r="BB9" s="242"/>
      <c r="BC9" s="242"/>
      <c r="BD9" s="242"/>
      <c r="BE9" s="242"/>
      <c r="BF9" s="242"/>
      <c r="BG9" s="242"/>
      <c r="BH9" s="242"/>
      <c r="BI9" s="242"/>
      <c r="BJ9" s="242"/>
      <c r="BK9" s="242"/>
      <c r="BL9" s="242"/>
      <c r="BM9" s="242"/>
      <c r="BN9" s="242"/>
      <c r="BO9" s="242"/>
      <c r="BP9" s="242"/>
      <c r="BQ9" s="242"/>
      <c r="BR9" s="242"/>
      <c r="BS9" s="242"/>
      <c r="BT9" s="242"/>
      <c r="BU9" s="242"/>
      <c r="BV9" s="242"/>
      <c r="BW9" s="242"/>
      <c r="BX9" s="242"/>
      <c r="BY9" s="242"/>
      <c r="BZ9" s="242"/>
      <c r="CA9" s="242"/>
      <c r="CB9" s="242"/>
      <c r="CC9" s="242"/>
      <c r="CD9" s="242"/>
      <c r="CE9" s="242"/>
      <c r="CF9" s="242"/>
      <c r="CG9" s="242"/>
      <c r="CH9" s="242"/>
      <c r="CI9" s="242"/>
      <c r="CJ9" s="242"/>
      <c r="CK9" s="242"/>
      <c r="CL9" s="242"/>
      <c r="CM9" s="242"/>
      <c r="CN9" s="242"/>
      <c r="CO9" s="242"/>
      <c r="CP9" s="242"/>
      <c r="CQ9" s="242"/>
      <c r="CR9" s="242"/>
      <c r="CS9" s="242"/>
      <c r="CT9" s="242"/>
      <c r="CU9" s="242"/>
      <c r="CV9" s="242"/>
      <c r="CW9" s="242"/>
      <c r="CX9" s="242"/>
      <c r="CY9" s="242"/>
      <c r="CZ9" s="242"/>
      <c r="DA9" s="242"/>
      <c r="DB9" s="242"/>
      <c r="DC9" s="242"/>
      <c r="DD9" s="242"/>
      <c r="DE9" s="242"/>
      <c r="DF9" s="242"/>
      <c r="DG9" s="242"/>
      <c r="DH9" s="242"/>
      <c r="DI9" s="242"/>
      <c r="DJ9" s="242"/>
      <c r="DK9" s="242"/>
      <c r="DL9" s="242"/>
      <c r="DM9" s="242"/>
      <c r="DN9" s="242"/>
      <c r="DO9" s="242"/>
      <c r="DP9" s="242"/>
      <c r="DQ9" s="242"/>
      <c r="DR9" s="242"/>
      <c r="DS9" s="242"/>
      <c r="DT9" s="242"/>
      <c r="DU9" s="242"/>
      <c r="DV9" s="242"/>
      <c r="DW9" s="242"/>
      <c r="DX9" s="242"/>
      <c r="DY9" s="242"/>
      <c r="DZ9" s="242"/>
      <c r="EA9" s="242"/>
      <c r="EB9" s="242"/>
      <c r="EC9" s="242"/>
      <c r="ED9" s="242"/>
      <c r="EE9" s="242"/>
      <c r="EF9" s="242"/>
      <c r="EG9" s="242"/>
      <c r="EH9" s="242"/>
      <c r="EI9" s="242"/>
      <c r="EJ9" s="242"/>
      <c r="EK9" s="242"/>
      <c r="EL9" s="242"/>
      <c r="EM9" s="242"/>
      <c r="EN9" s="242"/>
      <c r="EO9" s="242"/>
      <c r="EP9" s="242"/>
      <c r="EQ9" s="242"/>
      <c r="ER9" s="242"/>
      <c r="ES9" s="242"/>
      <c r="ET9" s="242"/>
      <c r="EU9" s="242"/>
      <c r="EV9" s="242"/>
      <c r="EW9" s="242"/>
      <c r="EX9" s="242"/>
      <c r="EY9" s="242"/>
      <c r="EZ9" s="242"/>
      <c r="FA9" s="242"/>
      <c r="FB9" s="242"/>
      <c r="FC9" s="242"/>
      <c r="FD9" s="242"/>
      <c r="FE9" s="242"/>
      <c r="FF9" s="242"/>
      <c r="FG9" s="242"/>
      <c r="FH9" s="242"/>
      <c r="FI9" s="242"/>
      <c r="FJ9" s="242"/>
      <c r="FK9" s="242"/>
      <c r="FL9" s="242"/>
      <c r="FM9" s="242"/>
      <c r="FN9" s="242"/>
      <c r="FO9" s="242"/>
      <c r="FP9" s="242"/>
      <c r="FQ9" s="242"/>
      <c r="FR9" s="242"/>
      <c r="FS9" s="242"/>
      <c r="FT9" s="242"/>
      <c r="FU9" s="242"/>
      <c r="FV9" s="242"/>
      <c r="FW9" s="242"/>
      <c r="FX9" s="242"/>
      <c r="FY9" s="242"/>
      <c r="FZ9" s="242"/>
      <c r="GA9" s="242"/>
      <c r="GB9" s="242"/>
      <c r="GC9" s="242"/>
      <c r="GD9" s="242"/>
      <c r="GE9" s="242"/>
      <c r="GF9" s="242"/>
      <c r="GG9" s="242"/>
      <c r="GH9" s="242"/>
      <c r="GI9" s="242"/>
      <c r="GJ9" s="242"/>
      <c r="GK9" s="242"/>
      <c r="GL9" s="242"/>
      <c r="GM9" s="242"/>
      <c r="GN9" s="242"/>
      <c r="GO9" s="242"/>
      <c r="GP9" s="242"/>
      <c r="GQ9" s="242"/>
      <c r="GR9" s="242"/>
      <c r="GS9" s="242"/>
      <c r="GT9" s="242"/>
      <c r="GU9" s="242"/>
      <c r="GV9" s="242"/>
      <c r="GW9" s="242"/>
      <c r="GX9" s="242"/>
      <c r="GY9" s="242"/>
      <c r="GZ9" s="242"/>
      <c r="HA9" s="242"/>
      <c r="HB9" s="242"/>
      <c r="HC9" s="242"/>
      <c r="HD9" s="242"/>
      <c r="HE9" s="242"/>
      <c r="HF9" s="242"/>
      <c r="HG9" s="242"/>
      <c r="HH9" s="242"/>
      <c r="HI9" s="242"/>
      <c r="HJ9" s="242"/>
      <c r="HK9" s="242"/>
      <c r="HL9" s="242"/>
      <c r="HM9" s="242"/>
      <c r="HN9" s="242"/>
      <c r="HO9" s="242"/>
      <c r="HP9" s="242"/>
      <c r="HQ9" s="242"/>
      <c r="HR9" s="242"/>
      <c r="HS9" s="242"/>
      <c r="HT9" s="242"/>
      <c r="HU9" s="242"/>
      <c r="HV9" s="242"/>
      <c r="HW9" s="242"/>
      <c r="HX9" s="242"/>
      <c r="HY9" s="242"/>
      <c r="HZ9" s="242"/>
      <c r="IA9" s="242"/>
      <c r="IB9" s="242"/>
      <c r="IC9" s="242"/>
      <c r="ID9" s="242"/>
      <c r="IE9" s="242"/>
      <c r="IF9" s="242"/>
      <c r="IG9" s="242"/>
      <c r="IH9" s="242"/>
      <c r="II9" s="242"/>
      <c r="IJ9" s="242"/>
      <c r="IK9" s="242"/>
      <c r="IL9" s="242"/>
      <c r="IM9" s="242"/>
      <c r="IN9" s="242"/>
      <c r="IO9" s="242"/>
      <c r="IP9" s="242"/>
      <c r="IQ9" s="242"/>
      <c r="IR9" s="242"/>
      <c r="IS9" s="242"/>
      <c r="IT9" s="242"/>
      <c r="IU9" s="242"/>
      <c r="IV9" s="242"/>
      <c r="IW9" s="242"/>
      <c r="IX9" s="242"/>
      <c r="IY9" s="242"/>
      <c r="IZ9" s="242"/>
      <c r="JA9" s="242"/>
      <c r="JB9" s="242"/>
      <c r="JC9" s="242"/>
      <c r="JD9" s="242"/>
      <c r="JE9" s="242"/>
      <c r="JF9" s="242"/>
      <c r="JG9" s="242"/>
      <c r="JH9" s="242"/>
      <c r="JI9" s="242"/>
      <c r="JJ9" s="242"/>
      <c r="JK9" s="242"/>
      <c r="JL9" s="242"/>
      <c r="JM9" s="242"/>
      <c r="JN9" s="242"/>
      <c r="JO9" s="242"/>
      <c r="JP9" s="242"/>
      <c r="JQ9" s="242"/>
      <c r="JR9" s="242"/>
      <c r="JS9" s="242"/>
      <c r="JT9" s="242"/>
      <c r="JU9" s="242"/>
      <c r="JV9" s="242"/>
      <c r="JW9" s="242"/>
      <c r="JX9" s="242"/>
      <c r="JY9" s="242"/>
      <c r="JZ9" s="242"/>
      <c r="KA9" s="242"/>
      <c r="KB9" s="242"/>
      <c r="KC9" s="242"/>
      <c r="KD9" s="242"/>
      <c r="KE9" s="242"/>
      <c r="KF9" s="242"/>
      <c r="KG9" s="242"/>
      <c r="KH9" s="242"/>
      <c r="KI9" s="242"/>
      <c r="KJ9" s="242"/>
      <c r="KK9" s="242"/>
      <c r="KL9" s="242"/>
      <c r="KM9" s="242"/>
      <c r="KN9" s="242"/>
      <c r="KO9" s="242"/>
      <c r="KP9" s="242"/>
      <c r="KQ9" s="242"/>
      <c r="KR9" s="242"/>
      <c r="KS9" s="242"/>
      <c r="KT9" s="242"/>
      <c r="KU9" s="242"/>
      <c r="KV9" s="242"/>
      <c r="KW9" s="242"/>
      <c r="KX9" s="242"/>
      <c r="KY9" s="242"/>
      <c r="KZ9" s="242"/>
      <c r="LA9" s="242"/>
      <c r="LB9" s="242"/>
      <c r="LC9" s="242"/>
      <c r="LD9" s="242"/>
      <c r="LE9" s="242"/>
      <c r="LF9" s="242"/>
      <c r="LG9" s="242"/>
      <c r="LH9" s="242"/>
      <c r="LI9" s="242"/>
      <c r="LJ9" s="242"/>
      <c r="LK9" s="242"/>
      <c r="LL9" s="242"/>
      <c r="LM9" s="242"/>
      <c r="LN9" s="242"/>
      <c r="LO9" s="242"/>
      <c r="LP9" s="242"/>
      <c r="LQ9" s="242"/>
      <c r="LR9" s="242"/>
      <c r="LS9" s="242"/>
      <c r="LT9" s="242"/>
      <c r="LU9" s="242"/>
      <c r="LV9" s="242"/>
      <c r="LW9" s="242"/>
      <c r="LX9" s="242"/>
      <c r="LY9" s="242"/>
      <c r="LZ9" s="242"/>
      <c r="MA9" s="242"/>
      <c r="MB9" s="242"/>
      <c r="MC9" s="242"/>
      <c r="MD9" s="242"/>
      <c r="ME9" s="242"/>
      <c r="MF9" s="242"/>
      <c r="MG9" s="242"/>
      <c r="MH9" s="242"/>
      <c r="MI9" s="242"/>
      <c r="MJ9" s="242"/>
      <c r="MK9" s="242"/>
      <c r="ML9" s="242"/>
      <c r="MM9" s="242"/>
      <c r="MN9" s="242"/>
      <c r="MO9" s="242"/>
      <c r="MP9" s="242"/>
      <c r="MQ9" s="242"/>
      <c r="MR9" s="242"/>
      <c r="MS9" s="242"/>
      <c r="MT9" s="242"/>
      <c r="MU9" s="242"/>
      <c r="MV9" s="242"/>
      <c r="MW9" s="242"/>
      <c r="MX9" s="242"/>
      <c r="MY9" s="242"/>
      <c r="MZ9" s="242"/>
      <c r="NA9" s="242"/>
      <c r="NB9" s="242"/>
      <c r="NC9" s="242"/>
      <c r="ND9" s="242"/>
      <c r="NE9" s="242"/>
      <c r="NF9" s="242"/>
      <c r="NG9" s="242"/>
      <c r="NH9" s="242"/>
      <c r="NI9" s="242"/>
      <c r="NJ9" s="242"/>
      <c r="NK9" s="242"/>
      <c r="NL9" s="242"/>
      <c r="NM9" s="242"/>
      <c r="NN9" s="242"/>
      <c r="NO9" s="242"/>
      <c r="NP9" s="242"/>
      <c r="NQ9" s="242"/>
      <c r="NR9" s="242"/>
      <c r="NS9" s="242"/>
      <c r="NT9" s="242"/>
      <c r="NU9" s="242"/>
      <c r="NV9" s="242"/>
      <c r="NW9" s="242"/>
      <c r="NX9" s="242"/>
      <c r="NY9" s="242"/>
      <c r="NZ9" s="242"/>
      <c r="OA9" s="242"/>
      <c r="OB9" s="242"/>
      <c r="OC9" s="242"/>
      <c r="OD9" s="242"/>
      <c r="OE9" s="242"/>
      <c r="OF9" s="242"/>
      <c r="OG9" s="242"/>
      <c r="OH9" s="242"/>
      <c r="OI9" s="242"/>
      <c r="OJ9" s="242"/>
      <c r="OK9" s="242"/>
      <c r="OL9" s="242"/>
      <c r="OM9" s="242"/>
      <c r="ON9" s="242"/>
      <c r="OO9" s="242"/>
      <c r="OP9" s="242"/>
      <c r="OQ9" s="242"/>
      <c r="OR9" s="242"/>
      <c r="OS9" s="242"/>
      <c r="OT9" s="242"/>
      <c r="OU9" s="242"/>
      <c r="OV9" s="242"/>
      <c r="OW9" s="242"/>
      <c r="OX9" s="242"/>
      <c r="OY9" s="242"/>
      <c r="OZ9" s="242"/>
      <c r="PA9" s="242"/>
      <c r="PB9" s="242"/>
      <c r="PC9" s="242"/>
      <c r="PD9" s="242"/>
      <c r="PE9" s="242"/>
      <c r="PF9" s="242"/>
      <c r="PG9" s="242"/>
      <c r="PH9" s="242"/>
      <c r="PI9" s="242"/>
      <c r="PJ9" s="242"/>
      <c r="PK9" s="242"/>
      <c r="PL9" s="242"/>
      <c r="PM9" s="242"/>
      <c r="PN9" s="242"/>
      <c r="PO9" s="242"/>
      <c r="PP9" s="242"/>
      <c r="PQ9" s="242"/>
      <c r="PR9" s="242"/>
      <c r="PS9" s="242"/>
      <c r="PT9" s="242"/>
      <c r="PU9" s="242"/>
      <c r="PV9" s="242"/>
      <c r="PW9" s="242"/>
      <c r="PX9" s="242"/>
      <c r="PY9" s="242"/>
      <c r="PZ9" s="242"/>
      <c r="QA9" s="242"/>
      <c r="QB9" s="242"/>
      <c r="QC9" s="242"/>
      <c r="QD9" s="242"/>
      <c r="QE9" s="242"/>
      <c r="QF9" s="242"/>
      <c r="QG9" s="242"/>
      <c r="QH9" s="242"/>
      <c r="QI9" s="242"/>
      <c r="QJ9" s="242"/>
      <c r="QK9" s="242"/>
      <c r="QL9" s="242"/>
      <c r="QM9" s="242"/>
      <c r="QN9" s="242"/>
      <c r="QO9" s="242"/>
      <c r="QP9" s="242"/>
      <c r="QQ9" s="242"/>
      <c r="QR9" s="242"/>
      <c r="QS9" s="242"/>
      <c r="QT9" s="242"/>
      <c r="QU9" s="242"/>
      <c r="QV9" s="242"/>
      <c r="QW9" s="242"/>
      <c r="QX9" s="242"/>
      <c r="QY9" s="242"/>
      <c r="QZ9" s="242"/>
      <c r="RA9" s="242"/>
      <c r="RB9" s="242"/>
      <c r="RC9" s="242"/>
      <c r="RD9" s="242"/>
      <c r="RE9" s="242"/>
      <c r="RF9" s="242"/>
      <c r="RG9" s="242"/>
      <c r="RH9" s="242"/>
      <c r="RI9" s="242"/>
      <c r="RJ9" s="242"/>
      <c r="RK9" s="242"/>
      <c r="RL9" s="242"/>
      <c r="RM9" s="242"/>
      <c r="RN9" s="242"/>
      <c r="RO9" s="242"/>
      <c r="RP9" s="242"/>
      <c r="RQ9" s="242"/>
      <c r="RR9" s="242"/>
      <c r="RS9" s="242"/>
      <c r="RT9" s="242"/>
      <c r="RU9" s="242"/>
      <c r="RV9" s="242"/>
      <c r="RW9" s="242"/>
      <c r="RX9" s="242"/>
      <c r="RY9" s="242"/>
      <c r="RZ9" s="242"/>
      <c r="SA9" s="242"/>
      <c r="SB9" s="242"/>
      <c r="SC9" s="242"/>
      <c r="SD9" s="242"/>
      <c r="SE9" s="242"/>
      <c r="SF9" s="242"/>
      <c r="SG9" s="242"/>
      <c r="SH9" s="242"/>
      <c r="SI9" s="242"/>
      <c r="SJ9" s="242"/>
      <c r="SK9" s="242"/>
      <c r="SL9" s="242"/>
      <c r="SM9" s="242"/>
      <c r="SN9" s="242"/>
      <c r="SO9" s="242"/>
      <c r="SP9" s="242"/>
      <c r="SQ9" s="242"/>
      <c r="SR9" s="242"/>
      <c r="SS9" s="242"/>
      <c r="ST9" s="242"/>
      <c r="SU9" s="242"/>
      <c r="SV9" s="242"/>
      <c r="SW9" s="242"/>
      <c r="SX9" s="242"/>
      <c r="SY9" s="242"/>
      <c r="SZ9" s="242"/>
      <c r="TA9" s="242"/>
      <c r="TB9" s="242"/>
    </row>
    <row r="10" spans="2:522" x14ac:dyDescent="0.25">
      <c r="H10" s="242"/>
      <c r="I10" s="242"/>
      <c r="J10" s="242"/>
      <c r="K10" s="242"/>
      <c r="L10" s="242"/>
      <c r="M10" s="242"/>
      <c r="N10" s="242"/>
      <c r="O10" s="242"/>
      <c r="P10" s="242"/>
      <c r="Q10" s="242"/>
      <c r="R10" s="242"/>
      <c r="S10" s="242"/>
      <c r="T10" s="242"/>
      <c r="U10" s="242"/>
      <c r="V10" s="242"/>
      <c r="W10" s="242"/>
      <c r="X10" s="242"/>
      <c r="Y10" s="242"/>
      <c r="Z10" s="242"/>
      <c r="AA10" s="242"/>
      <c r="AB10" s="242"/>
      <c r="AC10" s="242"/>
      <c r="AD10" s="242"/>
      <c r="AE10" s="242"/>
      <c r="AF10" s="242"/>
      <c r="AG10" s="242"/>
      <c r="AH10" s="242"/>
      <c r="AI10" s="242"/>
      <c r="AJ10" s="242"/>
      <c r="AK10" s="242"/>
      <c r="AL10" s="242"/>
      <c r="AM10" s="242"/>
      <c r="AN10" s="242"/>
      <c r="AO10" s="242"/>
      <c r="AP10" s="242"/>
      <c r="AQ10" s="242"/>
      <c r="AR10" s="242"/>
      <c r="AS10" s="242"/>
      <c r="AT10" s="242"/>
      <c r="AU10" s="242"/>
      <c r="AV10" s="242"/>
      <c r="AW10" s="242"/>
      <c r="AX10" s="242"/>
      <c r="AY10" s="242"/>
      <c r="AZ10" s="242"/>
      <c r="BA10" s="242"/>
      <c r="BB10" s="242"/>
      <c r="BC10" s="242"/>
      <c r="BD10" s="242"/>
      <c r="BE10" s="242"/>
      <c r="BF10" s="242"/>
      <c r="BG10" s="242"/>
      <c r="BH10" s="242"/>
      <c r="BI10" s="242"/>
      <c r="BJ10" s="242"/>
      <c r="BK10" s="242"/>
      <c r="BL10" s="242"/>
      <c r="BM10" s="242"/>
      <c r="BN10" s="242"/>
      <c r="BO10" s="242"/>
      <c r="BP10" s="242"/>
      <c r="BQ10" s="242"/>
      <c r="BR10" s="242"/>
      <c r="BS10" s="242"/>
      <c r="BT10" s="242"/>
      <c r="BU10" s="242"/>
      <c r="BV10" s="242"/>
      <c r="BW10" s="242"/>
      <c r="BX10" s="242"/>
      <c r="BY10" s="242"/>
      <c r="BZ10" s="242"/>
      <c r="CA10" s="242"/>
      <c r="CB10" s="242"/>
      <c r="CC10" s="242"/>
      <c r="CD10" s="242"/>
      <c r="CE10" s="242"/>
      <c r="CF10" s="242"/>
      <c r="CG10" s="242"/>
      <c r="CH10" s="242"/>
      <c r="CI10" s="242"/>
      <c r="CJ10" s="242"/>
      <c r="CK10" s="242"/>
      <c r="CL10" s="242"/>
      <c r="CM10" s="242"/>
      <c r="CN10" s="242"/>
      <c r="CO10" s="242"/>
      <c r="CP10" s="242"/>
      <c r="CQ10" s="242"/>
      <c r="CR10" s="242"/>
      <c r="CS10" s="242"/>
      <c r="CT10" s="242"/>
      <c r="CU10" s="242"/>
      <c r="CV10" s="242"/>
      <c r="CW10" s="242"/>
      <c r="CX10" s="242"/>
      <c r="CY10" s="242"/>
      <c r="CZ10" s="242"/>
      <c r="DA10" s="242"/>
      <c r="DB10" s="242"/>
      <c r="DC10" s="242"/>
      <c r="DD10" s="242"/>
      <c r="DE10" s="242"/>
      <c r="DF10" s="242"/>
      <c r="DG10" s="242"/>
      <c r="DH10" s="242"/>
      <c r="DI10" s="242"/>
      <c r="DJ10" s="242"/>
      <c r="DK10" s="242"/>
      <c r="DL10" s="242"/>
      <c r="DM10" s="242"/>
      <c r="DN10" s="242"/>
      <c r="DO10" s="242"/>
      <c r="DP10" s="242"/>
      <c r="DQ10" s="242"/>
      <c r="DR10" s="242"/>
      <c r="DS10" s="242"/>
      <c r="DT10" s="242"/>
      <c r="DU10" s="242"/>
      <c r="DV10" s="242"/>
      <c r="DW10" s="242"/>
      <c r="DX10" s="242"/>
      <c r="DY10" s="242"/>
      <c r="DZ10" s="242"/>
      <c r="EA10" s="242"/>
      <c r="EB10" s="242"/>
      <c r="EC10" s="242"/>
      <c r="ED10" s="242"/>
      <c r="EE10" s="242"/>
      <c r="EF10" s="242"/>
      <c r="EG10" s="242"/>
      <c r="EH10" s="242"/>
      <c r="EI10" s="242"/>
      <c r="EJ10" s="242"/>
      <c r="EK10" s="242"/>
      <c r="EL10" s="242"/>
      <c r="EM10" s="242"/>
      <c r="EN10" s="242"/>
      <c r="EO10" s="242"/>
      <c r="EP10" s="242"/>
      <c r="EQ10" s="242"/>
      <c r="ER10" s="242"/>
      <c r="ES10" s="242"/>
      <c r="ET10" s="242"/>
      <c r="EU10" s="242"/>
      <c r="EV10" s="242"/>
      <c r="EW10" s="242"/>
      <c r="EX10" s="242"/>
      <c r="EY10" s="242"/>
      <c r="EZ10" s="242"/>
      <c r="FA10" s="242"/>
      <c r="FB10" s="242"/>
      <c r="FC10" s="242"/>
      <c r="FD10" s="242"/>
      <c r="FE10" s="242"/>
      <c r="FF10" s="242"/>
      <c r="FG10" s="242"/>
      <c r="FH10" s="242"/>
      <c r="FI10" s="242"/>
      <c r="FJ10" s="242"/>
      <c r="FK10" s="242"/>
      <c r="FL10" s="242"/>
      <c r="FM10" s="242"/>
      <c r="FN10" s="242"/>
      <c r="FO10" s="242"/>
      <c r="FP10" s="242"/>
      <c r="FQ10" s="242"/>
      <c r="FR10" s="242"/>
      <c r="FS10" s="242"/>
      <c r="FT10" s="242"/>
      <c r="FU10" s="242"/>
      <c r="FV10" s="242"/>
      <c r="FW10" s="242"/>
      <c r="FX10" s="242"/>
      <c r="FY10" s="242"/>
      <c r="FZ10" s="242"/>
      <c r="GA10" s="242"/>
      <c r="GB10" s="242"/>
      <c r="GC10" s="242"/>
      <c r="GD10" s="242"/>
      <c r="GE10" s="242"/>
      <c r="GF10" s="242"/>
      <c r="GG10" s="242"/>
      <c r="GH10" s="242"/>
      <c r="GI10" s="242"/>
      <c r="GJ10" s="242"/>
      <c r="GK10" s="242"/>
      <c r="GL10" s="242"/>
      <c r="GM10" s="242"/>
      <c r="GN10" s="242"/>
      <c r="GO10" s="242"/>
      <c r="GP10" s="242"/>
      <c r="GQ10" s="242"/>
      <c r="GR10" s="242"/>
      <c r="GS10" s="242"/>
      <c r="GT10" s="242"/>
      <c r="GU10" s="242"/>
      <c r="GV10" s="242"/>
      <c r="GW10" s="242"/>
      <c r="GX10" s="242"/>
      <c r="GY10" s="242"/>
      <c r="GZ10" s="242"/>
      <c r="HA10" s="242"/>
      <c r="HB10" s="242"/>
      <c r="HC10" s="242"/>
      <c r="HD10" s="242"/>
      <c r="HE10" s="242"/>
      <c r="HF10" s="242"/>
      <c r="HG10" s="242"/>
      <c r="HH10" s="242"/>
      <c r="HI10" s="242"/>
      <c r="HJ10" s="242"/>
      <c r="HK10" s="242"/>
      <c r="HL10" s="242"/>
      <c r="HM10" s="242"/>
      <c r="HN10" s="242"/>
      <c r="HO10" s="242"/>
      <c r="HP10" s="242"/>
      <c r="HQ10" s="242"/>
      <c r="HR10" s="242"/>
      <c r="HS10" s="242"/>
      <c r="HT10" s="242"/>
      <c r="HU10" s="242"/>
      <c r="HV10" s="242"/>
      <c r="HW10" s="242"/>
      <c r="HX10" s="242"/>
      <c r="HY10" s="242"/>
      <c r="HZ10" s="242"/>
      <c r="IA10" s="242"/>
      <c r="IB10" s="242"/>
      <c r="IC10" s="242"/>
      <c r="ID10" s="242"/>
      <c r="IE10" s="242"/>
      <c r="IF10" s="242"/>
      <c r="IG10" s="242"/>
      <c r="IH10" s="242"/>
      <c r="II10" s="242"/>
      <c r="IJ10" s="242"/>
      <c r="IK10" s="242"/>
      <c r="IL10" s="242"/>
      <c r="IM10" s="242"/>
      <c r="IN10" s="242"/>
      <c r="IO10" s="242"/>
      <c r="IP10" s="242"/>
      <c r="IQ10" s="242"/>
      <c r="IR10" s="242"/>
      <c r="IS10" s="242"/>
      <c r="IT10" s="242"/>
      <c r="IU10" s="242"/>
      <c r="IV10" s="242"/>
      <c r="IW10" s="242"/>
      <c r="IX10" s="242"/>
      <c r="IY10" s="242"/>
      <c r="IZ10" s="242"/>
      <c r="JA10" s="242"/>
      <c r="JB10" s="242"/>
      <c r="JC10" s="242"/>
      <c r="JD10" s="242"/>
      <c r="JE10" s="242"/>
      <c r="JF10" s="242"/>
      <c r="JG10" s="242"/>
      <c r="JH10" s="242"/>
      <c r="JI10" s="242"/>
      <c r="JJ10" s="242"/>
      <c r="JK10" s="242"/>
      <c r="JL10" s="242"/>
      <c r="JM10" s="242"/>
      <c r="JN10" s="242"/>
      <c r="JO10" s="242"/>
      <c r="JP10" s="242"/>
      <c r="JQ10" s="242"/>
      <c r="JR10" s="242"/>
      <c r="JS10" s="242"/>
      <c r="JT10" s="242"/>
      <c r="JU10" s="242"/>
      <c r="JV10" s="242"/>
      <c r="JW10" s="242"/>
      <c r="JX10" s="242"/>
      <c r="JY10" s="242"/>
      <c r="JZ10" s="242"/>
      <c r="KA10" s="242"/>
      <c r="KB10" s="242"/>
      <c r="KC10" s="242"/>
      <c r="KD10" s="242"/>
      <c r="KE10" s="242"/>
      <c r="KF10" s="242"/>
      <c r="KG10" s="242"/>
      <c r="KH10" s="242"/>
      <c r="KI10" s="242"/>
      <c r="KJ10" s="242"/>
      <c r="KK10" s="242"/>
      <c r="KL10" s="242"/>
      <c r="KM10" s="242"/>
      <c r="KN10" s="242"/>
      <c r="KO10" s="242"/>
      <c r="KP10" s="242"/>
      <c r="KQ10" s="242"/>
      <c r="KR10" s="242"/>
      <c r="KS10" s="242"/>
      <c r="KT10" s="242"/>
      <c r="KU10" s="242"/>
      <c r="KV10" s="242"/>
      <c r="KW10" s="242"/>
      <c r="KX10" s="242"/>
      <c r="KY10" s="242"/>
      <c r="KZ10" s="242"/>
      <c r="LA10" s="242"/>
      <c r="LB10" s="242"/>
      <c r="LC10" s="242"/>
      <c r="LD10" s="242"/>
      <c r="LE10" s="242"/>
      <c r="LF10" s="242"/>
      <c r="LG10" s="242"/>
      <c r="LH10" s="242"/>
      <c r="LI10" s="242"/>
      <c r="LJ10" s="242"/>
      <c r="LK10" s="242"/>
      <c r="LL10" s="242"/>
      <c r="LM10" s="242"/>
      <c r="LN10" s="242"/>
      <c r="LO10" s="242"/>
      <c r="LP10" s="242"/>
      <c r="LQ10" s="242"/>
      <c r="LR10" s="242"/>
      <c r="LS10" s="242"/>
      <c r="LT10" s="242"/>
      <c r="LU10" s="242"/>
      <c r="LV10" s="242"/>
      <c r="LW10" s="242"/>
      <c r="LX10" s="242"/>
      <c r="LY10" s="242"/>
      <c r="LZ10" s="242"/>
      <c r="MA10" s="242"/>
      <c r="MB10" s="242"/>
      <c r="MC10" s="242"/>
      <c r="MD10" s="242"/>
      <c r="ME10" s="242"/>
      <c r="MF10" s="242"/>
      <c r="MG10" s="242"/>
      <c r="MH10" s="242"/>
      <c r="MI10" s="242"/>
      <c r="MJ10" s="242"/>
      <c r="MK10" s="242"/>
      <c r="ML10" s="242"/>
      <c r="MM10" s="242"/>
      <c r="MN10" s="242"/>
      <c r="MO10" s="242"/>
      <c r="MP10" s="242"/>
      <c r="MQ10" s="242"/>
      <c r="MR10" s="242"/>
      <c r="MS10" s="242"/>
      <c r="MT10" s="242"/>
      <c r="MU10" s="242"/>
      <c r="MV10" s="242"/>
      <c r="MW10" s="242"/>
      <c r="MX10" s="242"/>
      <c r="MY10" s="242"/>
      <c r="MZ10" s="242"/>
      <c r="NA10" s="242"/>
      <c r="NB10" s="242"/>
      <c r="NC10" s="242"/>
      <c r="ND10" s="242"/>
      <c r="NE10" s="242"/>
      <c r="NF10" s="242"/>
      <c r="NG10" s="242"/>
      <c r="NH10" s="242"/>
      <c r="NI10" s="242"/>
      <c r="NJ10" s="242"/>
      <c r="NK10" s="242"/>
      <c r="NL10" s="242"/>
      <c r="NM10" s="242"/>
      <c r="NN10" s="242"/>
      <c r="NO10" s="242"/>
      <c r="NP10" s="242"/>
      <c r="NQ10" s="242"/>
      <c r="NR10" s="242"/>
      <c r="NS10" s="242"/>
      <c r="NT10" s="242"/>
      <c r="NU10" s="242"/>
      <c r="NV10" s="242"/>
      <c r="NW10" s="242"/>
      <c r="NX10" s="242"/>
      <c r="NY10" s="242"/>
      <c r="NZ10" s="242"/>
      <c r="OA10" s="242"/>
      <c r="OB10" s="242"/>
      <c r="OC10" s="242"/>
      <c r="OD10" s="242"/>
      <c r="OE10" s="242"/>
      <c r="OF10" s="242"/>
      <c r="OG10" s="242"/>
      <c r="OH10" s="242"/>
      <c r="OI10" s="242"/>
      <c r="OJ10" s="242"/>
      <c r="OK10" s="242"/>
      <c r="OL10" s="242"/>
      <c r="OM10" s="242"/>
      <c r="ON10" s="242"/>
      <c r="OO10" s="242"/>
      <c r="OP10" s="242"/>
      <c r="OQ10" s="242"/>
      <c r="OR10" s="242"/>
      <c r="OS10" s="242"/>
      <c r="OT10" s="242"/>
      <c r="OU10" s="242"/>
      <c r="OV10" s="242"/>
      <c r="OW10" s="242"/>
      <c r="OX10" s="242"/>
      <c r="OY10" s="242"/>
      <c r="OZ10" s="242"/>
      <c r="PA10" s="242"/>
      <c r="PB10" s="242"/>
      <c r="PC10" s="242"/>
      <c r="PD10" s="242"/>
      <c r="PE10" s="242"/>
      <c r="PF10" s="242"/>
      <c r="PG10" s="242"/>
      <c r="PH10" s="242"/>
      <c r="PI10" s="242"/>
      <c r="PJ10" s="242"/>
      <c r="PK10" s="242"/>
      <c r="PL10" s="242"/>
      <c r="PM10" s="242"/>
      <c r="PN10" s="242"/>
      <c r="PO10" s="242"/>
      <c r="PP10" s="242"/>
      <c r="PQ10" s="242"/>
      <c r="PR10" s="242"/>
      <c r="PS10" s="242"/>
      <c r="PT10" s="242"/>
      <c r="PU10" s="242"/>
      <c r="PV10" s="242"/>
      <c r="PW10" s="242"/>
      <c r="PX10" s="242"/>
      <c r="PY10" s="242"/>
      <c r="PZ10" s="242"/>
      <c r="QA10" s="242"/>
      <c r="QB10" s="242"/>
      <c r="QC10" s="242"/>
      <c r="QD10" s="242"/>
      <c r="QE10" s="242"/>
      <c r="QF10" s="242"/>
      <c r="QG10" s="242"/>
      <c r="QH10" s="242"/>
      <c r="QI10" s="242"/>
      <c r="QJ10" s="242"/>
      <c r="QK10" s="242"/>
      <c r="QL10" s="242"/>
      <c r="QM10" s="242"/>
      <c r="QN10" s="242"/>
      <c r="QO10" s="242"/>
      <c r="QP10" s="242"/>
      <c r="QQ10" s="242"/>
      <c r="QR10" s="242"/>
      <c r="QS10" s="242"/>
      <c r="QT10" s="242"/>
      <c r="QU10" s="242"/>
      <c r="QV10" s="242"/>
      <c r="QW10" s="242"/>
      <c r="QX10" s="242"/>
      <c r="QY10" s="242"/>
      <c r="QZ10" s="242"/>
      <c r="RA10" s="242"/>
      <c r="RB10" s="242"/>
      <c r="RC10" s="242"/>
      <c r="RD10" s="242"/>
      <c r="RE10" s="242"/>
      <c r="RF10" s="242"/>
      <c r="RG10" s="242"/>
      <c r="RH10" s="242"/>
      <c r="RI10" s="242"/>
      <c r="RJ10" s="242"/>
      <c r="RK10" s="242"/>
      <c r="RL10" s="242"/>
      <c r="RM10" s="242"/>
      <c r="RN10" s="242"/>
      <c r="RO10" s="242"/>
      <c r="RP10" s="242"/>
      <c r="RQ10" s="242"/>
      <c r="RR10" s="242"/>
      <c r="RS10" s="242"/>
      <c r="RT10" s="242"/>
      <c r="RU10" s="242"/>
      <c r="RV10" s="242"/>
      <c r="RW10" s="242"/>
      <c r="RX10" s="242"/>
      <c r="RY10" s="242"/>
      <c r="RZ10" s="242"/>
      <c r="SA10" s="242"/>
      <c r="SB10" s="242"/>
      <c r="SC10" s="242"/>
      <c r="SD10" s="242"/>
      <c r="SE10" s="242"/>
      <c r="SF10" s="242"/>
      <c r="SG10" s="242"/>
      <c r="SH10" s="242"/>
      <c r="SI10" s="242"/>
      <c r="SJ10" s="242"/>
      <c r="SK10" s="242"/>
      <c r="SL10" s="242"/>
      <c r="SM10" s="242"/>
      <c r="SN10" s="242"/>
      <c r="SO10" s="242"/>
      <c r="SP10" s="242"/>
      <c r="SQ10" s="242"/>
      <c r="SR10" s="242"/>
      <c r="SS10" s="242"/>
      <c r="ST10" s="242"/>
      <c r="SU10" s="242"/>
      <c r="SV10" s="242"/>
      <c r="SW10" s="242"/>
      <c r="SX10" s="242"/>
      <c r="SY10" s="242"/>
      <c r="SZ10" s="242"/>
      <c r="TA10" s="242"/>
      <c r="TB10" s="242"/>
    </row>
    <row r="11" spans="2:522" x14ac:dyDescent="0.25">
      <c r="H11" s="242"/>
      <c r="I11" s="242"/>
      <c r="J11" s="242"/>
      <c r="K11" s="242"/>
      <c r="L11" s="242"/>
      <c r="M11" s="242"/>
      <c r="N11" s="242"/>
      <c r="O11" s="242"/>
      <c r="P11" s="242"/>
      <c r="Q11" s="242"/>
      <c r="R11" s="242"/>
      <c r="S11" s="242"/>
      <c r="T11" s="242"/>
      <c r="U11" s="242"/>
      <c r="V11" s="242"/>
      <c r="W11" s="242"/>
      <c r="X11" s="242"/>
      <c r="Y11" s="242"/>
      <c r="Z11" s="242"/>
      <c r="AA11" s="242"/>
      <c r="AB11" s="242"/>
      <c r="AC11" s="242"/>
      <c r="AD11" s="242"/>
      <c r="AE11" s="242"/>
      <c r="AF11" s="242"/>
      <c r="AG11" s="242"/>
      <c r="AH11" s="242"/>
      <c r="AI11" s="242"/>
      <c r="AJ11" s="242"/>
      <c r="AK11" s="242"/>
      <c r="AL11" s="242"/>
      <c r="AM11" s="242"/>
      <c r="AN11" s="242"/>
      <c r="AO11" s="242"/>
      <c r="AP11" s="242"/>
      <c r="AQ11" s="242"/>
      <c r="AR11" s="242"/>
      <c r="AS11" s="242"/>
      <c r="AT11" s="242"/>
      <c r="AU11" s="242"/>
      <c r="AV11" s="242"/>
      <c r="AW11" s="242"/>
      <c r="AX11" s="242"/>
      <c r="AY11" s="242"/>
      <c r="AZ11" s="242"/>
      <c r="BA11" s="242"/>
      <c r="BB11" s="242"/>
      <c r="BC11" s="242"/>
      <c r="BD11" s="242"/>
      <c r="BE11" s="242"/>
      <c r="BF11" s="242"/>
      <c r="BG11" s="242"/>
      <c r="BH11" s="242"/>
      <c r="BI11" s="242"/>
      <c r="BJ11" s="242"/>
      <c r="BK11" s="242"/>
      <c r="BL11" s="242"/>
      <c r="BM11" s="242"/>
      <c r="BN11" s="242"/>
      <c r="BO11" s="242"/>
      <c r="BP11" s="242"/>
      <c r="BQ11" s="242"/>
      <c r="BR11" s="242"/>
      <c r="BS11" s="242"/>
      <c r="BT11" s="242"/>
      <c r="BU11" s="242"/>
      <c r="BV11" s="242"/>
      <c r="BW11" s="242"/>
      <c r="BX11" s="242"/>
      <c r="BY11" s="242"/>
      <c r="BZ11" s="242"/>
      <c r="CA11" s="242"/>
      <c r="CB11" s="242"/>
      <c r="CC11" s="242"/>
      <c r="CD11" s="242"/>
      <c r="CE11" s="242"/>
      <c r="CF11" s="242"/>
      <c r="CG11" s="242"/>
      <c r="CH11" s="242"/>
      <c r="CI11" s="242"/>
      <c r="CJ11" s="242"/>
      <c r="CK11" s="242"/>
      <c r="CL11" s="242"/>
      <c r="CM11" s="242"/>
      <c r="CN11" s="242"/>
      <c r="CO11" s="242"/>
      <c r="CP11" s="242"/>
      <c r="CQ11" s="242"/>
      <c r="CR11" s="242"/>
      <c r="CS11" s="242"/>
      <c r="CT11" s="242"/>
      <c r="CU11" s="242"/>
      <c r="CV11" s="242"/>
      <c r="CW11" s="242"/>
      <c r="CX11" s="242"/>
      <c r="CY11" s="242"/>
      <c r="CZ11" s="242"/>
      <c r="DA11" s="242"/>
      <c r="DB11" s="242"/>
      <c r="DC11" s="242"/>
      <c r="DD11" s="242"/>
      <c r="DE11" s="242"/>
      <c r="DF11" s="242"/>
      <c r="DG11" s="242"/>
      <c r="DH11" s="242"/>
      <c r="DI11" s="242"/>
      <c r="DJ11" s="242"/>
      <c r="DK11" s="242"/>
      <c r="DL11" s="242"/>
      <c r="DM11" s="242"/>
      <c r="DN11" s="242"/>
      <c r="DO11" s="242"/>
      <c r="DP11" s="242"/>
      <c r="DQ11" s="242"/>
      <c r="DR11" s="242"/>
      <c r="DS11" s="242"/>
      <c r="DT11" s="242"/>
      <c r="DU11" s="242"/>
      <c r="DV11" s="242"/>
      <c r="DW11" s="242"/>
      <c r="DX11" s="242"/>
      <c r="DY11" s="242"/>
      <c r="DZ11" s="242"/>
      <c r="EA11" s="242"/>
      <c r="EB11" s="242"/>
      <c r="EC11" s="242"/>
      <c r="ED11" s="242"/>
      <c r="EE11" s="242"/>
      <c r="EF11" s="242"/>
      <c r="EG11" s="242"/>
      <c r="EH11" s="242"/>
      <c r="EI11" s="242"/>
      <c r="EJ11" s="242"/>
      <c r="EK11" s="242"/>
      <c r="EL11" s="242"/>
      <c r="EM11" s="242"/>
      <c r="EN11" s="242"/>
      <c r="EO11" s="242"/>
      <c r="EP11" s="242"/>
      <c r="EQ11" s="242"/>
      <c r="ER11" s="242"/>
      <c r="ES11" s="242"/>
      <c r="ET11" s="242"/>
      <c r="EU11" s="242"/>
      <c r="EV11" s="242"/>
      <c r="EW11" s="242"/>
      <c r="EX11" s="242"/>
      <c r="EY11" s="242"/>
      <c r="EZ11" s="242"/>
      <c r="FA11" s="242"/>
      <c r="FB11" s="242"/>
      <c r="FC11" s="242"/>
      <c r="FD11" s="242"/>
      <c r="FE11" s="242"/>
      <c r="FF11" s="242"/>
      <c r="FG11" s="242"/>
      <c r="FH11" s="242"/>
      <c r="FI11" s="242"/>
      <c r="FJ11" s="242"/>
      <c r="FK11" s="242"/>
      <c r="FL11" s="242"/>
      <c r="FM11" s="242"/>
      <c r="FN11" s="242"/>
      <c r="FO11" s="242"/>
      <c r="FP11" s="242"/>
      <c r="FQ11" s="242"/>
      <c r="FR11" s="242"/>
      <c r="FS11" s="242"/>
      <c r="FT11" s="242"/>
      <c r="FU11" s="242"/>
      <c r="FV11" s="242"/>
      <c r="FW11" s="242"/>
      <c r="FX11" s="242"/>
      <c r="FY11" s="242"/>
      <c r="FZ11" s="242"/>
      <c r="GA11" s="242"/>
      <c r="GB11" s="242"/>
      <c r="GC11" s="242"/>
      <c r="GD11" s="242"/>
      <c r="GE11" s="242"/>
      <c r="GF11" s="242"/>
      <c r="GG11" s="242"/>
      <c r="GH11" s="242"/>
      <c r="GI11" s="242"/>
      <c r="GJ11" s="242"/>
      <c r="GK11" s="242"/>
      <c r="GL11" s="242"/>
      <c r="GM11" s="242"/>
      <c r="GN11" s="242"/>
      <c r="GO11" s="242"/>
      <c r="GP11" s="242"/>
      <c r="GQ11" s="242"/>
      <c r="GR11" s="242"/>
      <c r="GS11" s="242"/>
      <c r="GT11" s="242"/>
      <c r="GU11" s="242"/>
      <c r="GV11" s="242"/>
      <c r="GW11" s="242"/>
      <c r="GX11" s="242"/>
      <c r="GY11" s="242"/>
      <c r="GZ11" s="242"/>
      <c r="HA11" s="242"/>
      <c r="HB11" s="242"/>
      <c r="HC11" s="242"/>
      <c r="HD11" s="242"/>
      <c r="HE11" s="242"/>
      <c r="HF11" s="242"/>
      <c r="HG11" s="242"/>
      <c r="HH11" s="242"/>
      <c r="HI11" s="242"/>
      <c r="HJ11" s="242"/>
      <c r="HK11" s="242"/>
      <c r="HL11" s="242"/>
      <c r="HM11" s="242"/>
      <c r="HN11" s="242"/>
      <c r="HO11" s="242"/>
      <c r="HP11" s="242"/>
      <c r="HQ11" s="242"/>
      <c r="HR11" s="242"/>
      <c r="HS11" s="242"/>
      <c r="HT11" s="242"/>
      <c r="HU11" s="242"/>
      <c r="HV11" s="242"/>
      <c r="HW11" s="242"/>
      <c r="HX11" s="242"/>
      <c r="HY11" s="242"/>
      <c r="HZ11" s="242"/>
      <c r="IA11" s="242"/>
      <c r="IB11" s="242"/>
      <c r="IC11" s="242"/>
      <c r="ID11" s="242"/>
      <c r="IE11" s="242"/>
      <c r="IF11" s="242"/>
      <c r="IG11" s="242"/>
      <c r="IH11" s="242"/>
      <c r="II11" s="242"/>
      <c r="IJ11" s="242"/>
      <c r="IK11" s="242"/>
      <c r="IL11" s="242"/>
      <c r="IM11" s="242"/>
      <c r="IN11" s="242"/>
      <c r="IO11" s="242"/>
      <c r="IP11" s="242"/>
      <c r="IQ11" s="242"/>
      <c r="IR11" s="242"/>
      <c r="IS11" s="242"/>
      <c r="IT11" s="242"/>
      <c r="IU11" s="242"/>
      <c r="IV11" s="242"/>
      <c r="IW11" s="242"/>
      <c r="IX11" s="242"/>
      <c r="IY11" s="242"/>
      <c r="IZ11" s="242"/>
      <c r="JA11" s="242"/>
      <c r="JB11" s="242"/>
      <c r="JC11" s="242"/>
      <c r="JD11" s="242"/>
      <c r="JE11" s="242"/>
      <c r="JF11" s="242"/>
      <c r="JG11" s="242"/>
      <c r="JH11" s="242"/>
      <c r="JI11" s="242"/>
      <c r="JJ11" s="242"/>
      <c r="JK11" s="242"/>
      <c r="JL11" s="242"/>
      <c r="JM11" s="242"/>
      <c r="JN11" s="242"/>
      <c r="JO11" s="242"/>
      <c r="JP11" s="242"/>
      <c r="JQ11" s="242"/>
      <c r="JR11" s="242"/>
      <c r="JS11" s="242"/>
      <c r="JT11" s="242"/>
      <c r="JU11" s="242"/>
      <c r="JV11" s="242"/>
      <c r="JW11" s="242"/>
      <c r="JX11" s="242"/>
      <c r="JY11" s="242"/>
      <c r="JZ11" s="242"/>
      <c r="KA11" s="242"/>
      <c r="KB11" s="242"/>
      <c r="KC11" s="242"/>
      <c r="KD11" s="242"/>
      <c r="KE11" s="242"/>
      <c r="KF11" s="242"/>
      <c r="KG11" s="242"/>
      <c r="KH11" s="242"/>
      <c r="KI11" s="242"/>
      <c r="KJ11" s="242"/>
      <c r="KK11" s="242"/>
      <c r="KL11" s="242"/>
      <c r="KM11" s="242"/>
      <c r="KN11" s="242"/>
      <c r="KO11" s="242"/>
      <c r="KP11" s="242"/>
      <c r="KQ11" s="242"/>
      <c r="KR11" s="242"/>
      <c r="KS11" s="242"/>
      <c r="KT11" s="242"/>
      <c r="KU11" s="242"/>
      <c r="KV11" s="242"/>
      <c r="KW11" s="242"/>
      <c r="KX11" s="242"/>
      <c r="KY11" s="242"/>
      <c r="KZ11" s="242"/>
      <c r="LA11" s="242"/>
      <c r="LB11" s="242"/>
      <c r="LC11" s="242"/>
      <c r="LD11" s="242"/>
      <c r="LE11" s="242"/>
      <c r="LF11" s="242"/>
      <c r="LG11" s="242"/>
      <c r="LH11" s="242"/>
      <c r="LI11" s="242"/>
      <c r="LJ11" s="242"/>
      <c r="LK11" s="242"/>
      <c r="LL11" s="242"/>
      <c r="LM11" s="242"/>
      <c r="LN11" s="242"/>
      <c r="LO11" s="242"/>
      <c r="LP11" s="242"/>
      <c r="LQ11" s="242"/>
      <c r="LR11" s="242"/>
      <c r="LS11" s="242"/>
      <c r="LT11" s="242"/>
      <c r="LU11" s="242"/>
      <c r="LV11" s="242"/>
      <c r="LW11" s="242"/>
      <c r="LX11" s="242"/>
      <c r="LY11" s="242"/>
      <c r="LZ11" s="242"/>
      <c r="MA11" s="242"/>
      <c r="MB11" s="242"/>
      <c r="MC11" s="242"/>
      <c r="MD11" s="242"/>
      <c r="ME11" s="242"/>
      <c r="MF11" s="242"/>
      <c r="MG11" s="242"/>
      <c r="MH11" s="242"/>
      <c r="MI11" s="242"/>
      <c r="MJ11" s="242"/>
      <c r="MK11" s="242"/>
      <c r="ML11" s="242"/>
      <c r="MM11" s="242"/>
      <c r="MN11" s="242"/>
      <c r="MO11" s="242"/>
      <c r="MP11" s="242"/>
      <c r="MQ11" s="242"/>
      <c r="MR11" s="242"/>
      <c r="MS11" s="242"/>
      <c r="MT11" s="242"/>
      <c r="MU11" s="242"/>
      <c r="MV11" s="242"/>
      <c r="MW11" s="242"/>
      <c r="MX11" s="242"/>
      <c r="MY11" s="242"/>
      <c r="MZ11" s="242"/>
      <c r="NA11" s="242"/>
      <c r="NB11" s="242"/>
      <c r="NC11" s="242"/>
      <c r="ND11" s="242"/>
      <c r="NE11" s="242"/>
      <c r="NF11" s="242"/>
      <c r="NG11" s="242"/>
      <c r="NH11" s="242"/>
      <c r="NI11" s="242"/>
      <c r="NJ11" s="242"/>
      <c r="NK11" s="242"/>
      <c r="NL11" s="242"/>
      <c r="NM11" s="242"/>
      <c r="NN11" s="242"/>
      <c r="NO11" s="242"/>
      <c r="NP11" s="242"/>
      <c r="NQ11" s="242"/>
      <c r="NR11" s="242"/>
      <c r="NS11" s="242"/>
      <c r="NT11" s="242"/>
      <c r="NU11" s="242"/>
      <c r="NV11" s="242"/>
      <c r="NW11" s="242"/>
      <c r="NX11" s="242"/>
      <c r="NY11" s="242"/>
      <c r="NZ11" s="242"/>
      <c r="OA11" s="242"/>
      <c r="OB11" s="242"/>
      <c r="OC11" s="242"/>
      <c r="OD11" s="242"/>
      <c r="OE11" s="242"/>
      <c r="OF11" s="242"/>
      <c r="OG11" s="242"/>
      <c r="OH11" s="242"/>
      <c r="OI11" s="242"/>
      <c r="OJ11" s="242"/>
      <c r="OK11" s="242"/>
      <c r="OL11" s="242"/>
      <c r="OM11" s="242"/>
      <c r="ON11" s="242"/>
      <c r="OO11" s="242"/>
      <c r="OP11" s="242"/>
      <c r="OQ11" s="242"/>
      <c r="OR11" s="242"/>
      <c r="OS11" s="242"/>
      <c r="OT11" s="242"/>
      <c r="OU11" s="242"/>
      <c r="OV11" s="242"/>
      <c r="OW11" s="242"/>
      <c r="OX11" s="242"/>
      <c r="OY11" s="242"/>
      <c r="OZ11" s="242"/>
      <c r="PA11" s="242"/>
      <c r="PB11" s="242"/>
      <c r="PC11" s="242"/>
      <c r="PD11" s="242"/>
      <c r="PE11" s="242"/>
      <c r="PF11" s="242"/>
      <c r="PG11" s="242"/>
      <c r="PH11" s="242"/>
      <c r="PI11" s="242"/>
      <c r="PJ11" s="242"/>
      <c r="PK11" s="242"/>
      <c r="PL11" s="242"/>
      <c r="PM11" s="242"/>
      <c r="PN11" s="242"/>
      <c r="PO11" s="242"/>
      <c r="PP11" s="242"/>
      <c r="PQ11" s="242"/>
      <c r="PR11" s="242"/>
      <c r="PS11" s="242"/>
      <c r="PT11" s="242"/>
      <c r="PU11" s="242"/>
      <c r="PV11" s="242"/>
      <c r="PW11" s="242"/>
      <c r="PX11" s="242"/>
      <c r="PY11" s="242"/>
      <c r="PZ11" s="242"/>
      <c r="QA11" s="242"/>
      <c r="QB11" s="242"/>
      <c r="QC11" s="242"/>
      <c r="QD11" s="242"/>
      <c r="QE11" s="242"/>
      <c r="QF11" s="242"/>
      <c r="QG11" s="242"/>
      <c r="QH11" s="242"/>
      <c r="QI11" s="242"/>
      <c r="QJ11" s="242"/>
      <c r="QK11" s="242"/>
      <c r="QL11" s="242"/>
      <c r="QM11" s="242"/>
      <c r="QN11" s="242"/>
      <c r="QO11" s="242"/>
      <c r="QP11" s="242"/>
      <c r="QQ11" s="242"/>
      <c r="QR11" s="242"/>
      <c r="QS11" s="242"/>
      <c r="QT11" s="242"/>
      <c r="QU11" s="242"/>
      <c r="QV11" s="242"/>
      <c r="QW11" s="242"/>
      <c r="QX11" s="242"/>
      <c r="QY11" s="242"/>
      <c r="QZ11" s="242"/>
      <c r="RA11" s="242"/>
      <c r="RB11" s="242"/>
      <c r="RC11" s="242"/>
      <c r="RD11" s="242"/>
      <c r="RE11" s="242"/>
      <c r="RF11" s="242"/>
      <c r="RG11" s="242"/>
      <c r="RH11" s="242"/>
      <c r="RI11" s="242"/>
      <c r="RJ11" s="242"/>
      <c r="RK11" s="242"/>
      <c r="RL11" s="242"/>
      <c r="RM11" s="242"/>
      <c r="RN11" s="242"/>
      <c r="RO11" s="242"/>
      <c r="RP11" s="242"/>
      <c r="RQ11" s="242"/>
      <c r="RR11" s="242"/>
      <c r="RS11" s="242"/>
      <c r="RT11" s="242"/>
      <c r="RU11" s="242"/>
      <c r="RV11" s="242"/>
      <c r="RW11" s="242"/>
      <c r="RX11" s="242"/>
      <c r="RY11" s="242"/>
      <c r="RZ11" s="242"/>
      <c r="SA11" s="242"/>
      <c r="SB11" s="242"/>
      <c r="SC11" s="242"/>
      <c r="SD11" s="242"/>
      <c r="SE11" s="242"/>
      <c r="SF11" s="242"/>
      <c r="SG11" s="242"/>
      <c r="SH11" s="242"/>
      <c r="SI11" s="242"/>
      <c r="SJ11" s="242"/>
      <c r="SK11" s="242"/>
      <c r="SL11" s="242"/>
      <c r="SM11" s="242"/>
      <c r="SN11" s="242"/>
      <c r="SO11" s="242"/>
      <c r="SP11" s="242"/>
      <c r="SQ11" s="242"/>
      <c r="SR11" s="242"/>
      <c r="SS11" s="242"/>
      <c r="ST11" s="242"/>
      <c r="SU11" s="242"/>
      <c r="SV11" s="242"/>
      <c r="SW11" s="242"/>
      <c r="SX11" s="242"/>
      <c r="SY11" s="242"/>
      <c r="SZ11" s="242"/>
      <c r="TA11" s="242"/>
      <c r="TB11" s="242"/>
    </row>
    <row r="12" spans="2:522" x14ac:dyDescent="0.25">
      <c r="H12" s="242"/>
      <c r="I12" s="242"/>
      <c r="J12" s="242"/>
      <c r="K12" s="242"/>
      <c r="L12" s="242"/>
      <c r="M12" s="242"/>
      <c r="N12" s="242"/>
      <c r="O12" s="242"/>
      <c r="P12" s="242"/>
      <c r="Q12" s="242"/>
      <c r="R12" s="242"/>
      <c r="S12" s="242"/>
      <c r="T12" s="242"/>
      <c r="U12" s="242"/>
      <c r="V12" s="242"/>
      <c r="W12" s="242"/>
      <c r="X12" s="242"/>
      <c r="Y12" s="242"/>
      <c r="Z12" s="242"/>
      <c r="AA12" s="242"/>
      <c r="AB12" s="242"/>
      <c r="AC12" s="242"/>
      <c r="AD12" s="242"/>
      <c r="AE12" s="242"/>
      <c r="AF12" s="242"/>
      <c r="AG12" s="242"/>
      <c r="AH12" s="242"/>
      <c r="AI12" s="242"/>
      <c r="AJ12" s="242"/>
      <c r="AK12" s="242"/>
      <c r="AL12" s="242"/>
      <c r="AM12" s="242"/>
      <c r="AN12" s="242"/>
      <c r="AO12" s="242"/>
      <c r="AP12" s="242"/>
      <c r="AQ12" s="242"/>
      <c r="AR12" s="242"/>
      <c r="AS12" s="242"/>
      <c r="AT12" s="242"/>
      <c r="AU12" s="242"/>
      <c r="AV12" s="242"/>
      <c r="AW12" s="242"/>
      <c r="AX12" s="242"/>
      <c r="AY12" s="242"/>
      <c r="AZ12" s="242"/>
      <c r="BA12" s="242"/>
      <c r="BB12" s="242"/>
      <c r="BC12" s="242"/>
      <c r="BD12" s="242"/>
      <c r="BE12" s="242"/>
      <c r="BF12" s="242"/>
      <c r="BG12" s="242"/>
      <c r="BH12" s="242"/>
      <c r="BI12" s="242"/>
      <c r="BJ12" s="242"/>
      <c r="BK12" s="242"/>
      <c r="BL12" s="242"/>
      <c r="BM12" s="242"/>
      <c r="BN12" s="242"/>
      <c r="BO12" s="242"/>
      <c r="BP12" s="242"/>
      <c r="BQ12" s="242"/>
      <c r="BR12" s="242"/>
      <c r="BS12" s="242"/>
      <c r="BT12" s="242"/>
      <c r="BU12" s="242"/>
      <c r="BV12" s="242"/>
      <c r="BW12" s="242"/>
      <c r="BX12" s="242"/>
      <c r="BY12" s="242"/>
      <c r="BZ12" s="242"/>
      <c r="CA12" s="242"/>
      <c r="CB12" s="242"/>
      <c r="CC12" s="242"/>
      <c r="CD12" s="242"/>
      <c r="CE12" s="242"/>
      <c r="CF12" s="242"/>
      <c r="CG12" s="242"/>
      <c r="CH12" s="242"/>
      <c r="CI12" s="242"/>
      <c r="CJ12" s="242"/>
      <c r="CK12" s="242"/>
      <c r="CL12" s="242"/>
      <c r="CM12" s="242"/>
      <c r="CN12" s="242"/>
      <c r="CO12" s="242"/>
      <c r="CP12" s="242"/>
      <c r="CQ12" s="242"/>
      <c r="CR12" s="242"/>
      <c r="CS12" s="242"/>
      <c r="CT12" s="242"/>
      <c r="CU12" s="242"/>
      <c r="CV12" s="242"/>
      <c r="CW12" s="242"/>
      <c r="CX12" s="242"/>
      <c r="CY12" s="242"/>
      <c r="CZ12" s="242"/>
      <c r="DA12" s="242"/>
      <c r="DB12" s="242"/>
      <c r="DC12" s="242"/>
      <c r="DD12" s="242"/>
      <c r="DE12" s="242"/>
      <c r="DF12" s="242"/>
      <c r="DG12" s="242"/>
      <c r="DH12" s="242"/>
      <c r="DI12" s="242"/>
      <c r="DJ12" s="242"/>
      <c r="DK12" s="242"/>
      <c r="DL12" s="242"/>
      <c r="DM12" s="242"/>
      <c r="DN12" s="242"/>
      <c r="DO12" s="242"/>
      <c r="DP12" s="242"/>
      <c r="DQ12" s="242"/>
      <c r="DR12" s="242"/>
      <c r="DS12" s="242"/>
      <c r="DT12" s="242"/>
      <c r="DU12" s="242"/>
      <c r="DV12" s="242"/>
      <c r="DW12" s="242"/>
      <c r="DX12" s="242"/>
      <c r="DY12" s="242"/>
      <c r="DZ12" s="242"/>
      <c r="EA12" s="242"/>
      <c r="EB12" s="242"/>
      <c r="EC12" s="242"/>
      <c r="ED12" s="242"/>
      <c r="EE12" s="242"/>
      <c r="EF12" s="242"/>
      <c r="EG12" s="242"/>
      <c r="EH12" s="242"/>
      <c r="EI12" s="242"/>
      <c r="EJ12" s="242"/>
      <c r="EK12" s="242"/>
      <c r="EL12" s="242"/>
      <c r="EM12" s="242"/>
      <c r="EN12" s="242"/>
      <c r="EO12" s="242"/>
      <c r="EP12" s="242"/>
      <c r="EQ12" s="242"/>
      <c r="ER12" s="242"/>
      <c r="ES12" s="242"/>
      <c r="ET12" s="242"/>
      <c r="EU12" s="242"/>
      <c r="EV12" s="242"/>
      <c r="EW12" s="242"/>
      <c r="EX12" s="242"/>
      <c r="EY12" s="242"/>
      <c r="EZ12" s="242"/>
      <c r="FA12" s="242"/>
      <c r="FB12" s="242"/>
      <c r="FC12" s="242"/>
      <c r="FD12" s="242"/>
      <c r="FE12" s="242"/>
      <c r="FF12" s="242"/>
      <c r="FG12" s="242"/>
      <c r="FH12" s="242"/>
      <c r="FI12" s="242"/>
      <c r="FJ12" s="242"/>
      <c r="FK12" s="242"/>
      <c r="FL12" s="242"/>
      <c r="FM12" s="242"/>
      <c r="FN12" s="242"/>
      <c r="FO12" s="242"/>
      <c r="FP12" s="242"/>
      <c r="FQ12" s="242"/>
      <c r="FR12" s="242"/>
      <c r="FS12" s="242"/>
      <c r="FT12" s="242"/>
      <c r="FU12" s="242"/>
      <c r="FV12" s="242"/>
      <c r="FW12" s="242"/>
      <c r="FX12" s="242"/>
      <c r="FY12" s="242"/>
      <c r="FZ12" s="242"/>
      <c r="GA12" s="242"/>
      <c r="GB12" s="242"/>
      <c r="GC12" s="242"/>
      <c r="GD12" s="242"/>
      <c r="GE12" s="242"/>
      <c r="GF12" s="242"/>
      <c r="GG12" s="242"/>
      <c r="GH12" s="242"/>
      <c r="GI12" s="242"/>
      <c r="GJ12" s="242"/>
      <c r="GK12" s="242"/>
      <c r="GL12" s="242"/>
      <c r="GM12" s="242"/>
      <c r="GN12" s="242"/>
      <c r="GO12" s="242"/>
      <c r="GP12" s="242"/>
      <c r="GQ12" s="242"/>
      <c r="GR12" s="242"/>
      <c r="GS12" s="242"/>
      <c r="GT12" s="242"/>
      <c r="GU12" s="242"/>
      <c r="GV12" s="242"/>
      <c r="GW12" s="242"/>
      <c r="GX12" s="242"/>
      <c r="GY12" s="242"/>
      <c r="GZ12" s="242"/>
      <c r="HA12" s="242"/>
      <c r="HB12" s="242"/>
      <c r="HC12" s="242"/>
      <c r="HD12" s="242"/>
      <c r="HE12" s="242"/>
      <c r="HF12" s="242"/>
      <c r="HG12" s="242"/>
      <c r="HH12" s="242"/>
      <c r="HI12" s="242"/>
      <c r="HJ12" s="242"/>
      <c r="HK12" s="242"/>
      <c r="HL12" s="242"/>
      <c r="HM12" s="242"/>
      <c r="HN12" s="242"/>
      <c r="HO12" s="242"/>
      <c r="HP12" s="242"/>
      <c r="HQ12" s="242"/>
      <c r="HR12" s="242"/>
      <c r="HS12" s="242"/>
      <c r="HT12" s="242"/>
      <c r="HU12" s="242"/>
      <c r="HV12" s="242"/>
      <c r="HW12" s="242"/>
      <c r="HX12" s="242"/>
      <c r="HY12" s="242"/>
      <c r="HZ12" s="242"/>
      <c r="IA12" s="242"/>
      <c r="IB12" s="242"/>
      <c r="IC12" s="242"/>
      <c r="ID12" s="242"/>
      <c r="IE12" s="242"/>
      <c r="IF12" s="242"/>
      <c r="IG12" s="242"/>
      <c r="IH12" s="242"/>
      <c r="II12" s="242"/>
      <c r="IJ12" s="242"/>
      <c r="IK12" s="242"/>
      <c r="IL12" s="242"/>
      <c r="IM12" s="242"/>
      <c r="IN12" s="242"/>
      <c r="IO12" s="242"/>
      <c r="IP12" s="242"/>
      <c r="IQ12" s="242"/>
      <c r="IR12" s="242"/>
      <c r="IS12" s="242"/>
      <c r="IT12" s="242"/>
      <c r="IU12" s="242"/>
      <c r="IV12" s="242"/>
      <c r="IW12" s="242"/>
      <c r="IX12" s="242"/>
      <c r="IY12" s="242"/>
      <c r="IZ12" s="242"/>
      <c r="JA12" s="242"/>
      <c r="JB12" s="242"/>
      <c r="JC12" s="242"/>
      <c r="JD12" s="242"/>
      <c r="JE12" s="242"/>
      <c r="JF12" s="242"/>
      <c r="JG12" s="242"/>
      <c r="JH12" s="242"/>
      <c r="JI12" s="242"/>
      <c r="JJ12" s="242"/>
      <c r="JK12" s="242"/>
      <c r="JL12" s="242"/>
      <c r="JM12" s="242"/>
      <c r="JN12" s="242"/>
      <c r="JO12" s="242"/>
      <c r="JP12" s="242"/>
      <c r="JQ12" s="242"/>
      <c r="JR12" s="242"/>
      <c r="JS12" s="242"/>
      <c r="JT12" s="242"/>
      <c r="JU12" s="242"/>
      <c r="JV12" s="242"/>
      <c r="JW12" s="242"/>
      <c r="JX12" s="242"/>
      <c r="JY12" s="242"/>
      <c r="JZ12" s="242"/>
      <c r="KA12" s="242"/>
      <c r="KB12" s="242"/>
      <c r="KC12" s="242"/>
      <c r="KD12" s="242"/>
      <c r="KE12" s="242"/>
      <c r="KF12" s="242"/>
      <c r="KG12" s="242"/>
      <c r="KH12" s="242"/>
      <c r="KI12" s="242"/>
      <c r="KJ12" s="242"/>
      <c r="KK12" s="242"/>
      <c r="KL12" s="242"/>
      <c r="KM12" s="242"/>
      <c r="KN12" s="242"/>
      <c r="KO12" s="242"/>
      <c r="KP12" s="242"/>
      <c r="KQ12" s="242"/>
      <c r="KR12" s="242"/>
      <c r="KS12" s="242"/>
      <c r="KT12" s="242"/>
      <c r="KU12" s="242"/>
      <c r="KV12" s="242"/>
      <c r="KW12" s="242"/>
      <c r="KX12" s="242"/>
      <c r="KY12" s="242"/>
      <c r="KZ12" s="242"/>
      <c r="LA12" s="242"/>
      <c r="LB12" s="242"/>
      <c r="LC12" s="242"/>
      <c r="LD12" s="242"/>
      <c r="LE12" s="242"/>
      <c r="LF12" s="242"/>
      <c r="LG12" s="242"/>
      <c r="LH12" s="242"/>
      <c r="LI12" s="242"/>
      <c r="LJ12" s="242"/>
      <c r="LK12" s="242"/>
      <c r="LL12" s="242"/>
      <c r="LM12" s="242"/>
      <c r="LN12" s="242"/>
      <c r="LO12" s="242"/>
      <c r="LP12" s="242"/>
      <c r="LQ12" s="242"/>
      <c r="LR12" s="242"/>
      <c r="LS12" s="242"/>
      <c r="LT12" s="242"/>
      <c r="LU12" s="242"/>
      <c r="LV12" s="242"/>
      <c r="LW12" s="242"/>
      <c r="LX12" s="242"/>
      <c r="LY12" s="242"/>
      <c r="LZ12" s="242"/>
      <c r="MA12" s="242"/>
      <c r="MB12" s="242"/>
      <c r="MC12" s="242"/>
      <c r="MD12" s="242"/>
      <c r="ME12" s="242"/>
      <c r="MF12" s="242"/>
      <c r="MG12" s="242"/>
      <c r="MH12" s="242"/>
      <c r="MI12" s="242"/>
      <c r="MJ12" s="242"/>
      <c r="MK12" s="242"/>
      <c r="ML12" s="242"/>
      <c r="MM12" s="242"/>
      <c r="MN12" s="242"/>
      <c r="MO12" s="242"/>
      <c r="MP12" s="242"/>
      <c r="MQ12" s="242"/>
      <c r="MR12" s="242"/>
      <c r="MS12" s="242"/>
      <c r="MT12" s="242"/>
      <c r="MU12" s="242"/>
      <c r="MV12" s="242"/>
      <c r="MW12" s="242"/>
      <c r="MX12" s="242"/>
      <c r="MY12" s="242"/>
      <c r="MZ12" s="242"/>
      <c r="NA12" s="242"/>
      <c r="NB12" s="242"/>
      <c r="NC12" s="242"/>
      <c r="ND12" s="242"/>
      <c r="NE12" s="242"/>
      <c r="NF12" s="242"/>
      <c r="NG12" s="242"/>
      <c r="NH12" s="242"/>
      <c r="NI12" s="242"/>
      <c r="NJ12" s="242"/>
      <c r="NK12" s="242"/>
      <c r="NL12" s="242"/>
      <c r="NM12" s="242"/>
      <c r="NN12" s="242"/>
      <c r="NO12" s="242"/>
      <c r="NP12" s="242"/>
      <c r="NQ12" s="242"/>
      <c r="NR12" s="242"/>
      <c r="NS12" s="242"/>
      <c r="NT12" s="242"/>
      <c r="NU12" s="242"/>
      <c r="NV12" s="242"/>
      <c r="NW12" s="242"/>
      <c r="NX12" s="242"/>
      <c r="NY12" s="242"/>
      <c r="NZ12" s="242"/>
      <c r="OA12" s="242"/>
      <c r="OB12" s="242"/>
      <c r="OC12" s="242"/>
      <c r="OD12" s="242"/>
      <c r="OE12" s="242"/>
      <c r="OF12" s="242"/>
      <c r="OG12" s="242"/>
      <c r="OH12" s="242"/>
      <c r="OI12" s="242"/>
      <c r="OJ12" s="242"/>
      <c r="OK12" s="242"/>
      <c r="OL12" s="242"/>
      <c r="OM12" s="242"/>
      <c r="ON12" s="242"/>
      <c r="OO12" s="242"/>
      <c r="OP12" s="242"/>
      <c r="OQ12" s="242"/>
      <c r="OR12" s="242"/>
      <c r="OS12" s="242"/>
      <c r="OT12" s="242"/>
      <c r="OU12" s="242"/>
      <c r="OV12" s="242"/>
      <c r="OW12" s="242"/>
      <c r="OX12" s="242"/>
      <c r="OY12" s="242"/>
      <c r="OZ12" s="242"/>
      <c r="PA12" s="242"/>
      <c r="PB12" s="242"/>
      <c r="PC12" s="242"/>
      <c r="PD12" s="242"/>
      <c r="PE12" s="242"/>
      <c r="PF12" s="242"/>
      <c r="PG12" s="242"/>
      <c r="PH12" s="242"/>
      <c r="PI12" s="242"/>
      <c r="PJ12" s="242"/>
      <c r="PK12" s="242"/>
      <c r="PL12" s="242"/>
      <c r="PM12" s="242"/>
      <c r="PN12" s="242"/>
      <c r="PO12" s="242"/>
      <c r="PP12" s="242"/>
      <c r="PQ12" s="242"/>
      <c r="PR12" s="242"/>
      <c r="PS12" s="242"/>
      <c r="PT12" s="242"/>
      <c r="PU12" s="242"/>
      <c r="PV12" s="242"/>
      <c r="PW12" s="242"/>
      <c r="PX12" s="242"/>
      <c r="PY12" s="242"/>
      <c r="PZ12" s="242"/>
      <c r="QA12" s="242"/>
      <c r="QB12" s="242"/>
      <c r="QC12" s="242"/>
      <c r="QD12" s="242"/>
      <c r="QE12" s="242"/>
      <c r="QF12" s="242"/>
      <c r="QG12" s="242"/>
      <c r="QH12" s="242"/>
      <c r="QI12" s="242"/>
      <c r="QJ12" s="242"/>
      <c r="QK12" s="242"/>
      <c r="QL12" s="242"/>
      <c r="QM12" s="242"/>
      <c r="QN12" s="242"/>
      <c r="QO12" s="242"/>
      <c r="QP12" s="242"/>
      <c r="QQ12" s="242"/>
      <c r="QR12" s="242"/>
      <c r="QS12" s="242"/>
      <c r="QT12" s="242"/>
      <c r="QU12" s="242"/>
      <c r="QV12" s="242"/>
      <c r="QW12" s="242"/>
      <c r="QX12" s="242"/>
      <c r="QY12" s="242"/>
      <c r="QZ12" s="242"/>
      <c r="RA12" s="242"/>
      <c r="RB12" s="242"/>
      <c r="RC12" s="242"/>
      <c r="RD12" s="242"/>
      <c r="RE12" s="242"/>
      <c r="RF12" s="242"/>
      <c r="RG12" s="242"/>
      <c r="RH12" s="242"/>
      <c r="RI12" s="242"/>
      <c r="RJ12" s="242"/>
      <c r="RK12" s="242"/>
      <c r="RL12" s="242"/>
      <c r="RM12" s="242"/>
      <c r="RN12" s="242"/>
      <c r="RO12" s="242"/>
      <c r="RP12" s="242"/>
      <c r="RQ12" s="242"/>
      <c r="RR12" s="242"/>
      <c r="RS12" s="242"/>
      <c r="RT12" s="242"/>
      <c r="RU12" s="242"/>
      <c r="RV12" s="242"/>
      <c r="RW12" s="242"/>
      <c r="RX12" s="242"/>
      <c r="RY12" s="242"/>
      <c r="RZ12" s="242"/>
      <c r="SA12" s="242"/>
      <c r="SB12" s="242"/>
      <c r="SC12" s="242"/>
      <c r="SD12" s="242"/>
      <c r="SE12" s="242"/>
      <c r="SF12" s="242"/>
      <c r="SG12" s="242"/>
      <c r="SH12" s="242"/>
      <c r="SI12" s="242"/>
      <c r="SJ12" s="242"/>
      <c r="SK12" s="242"/>
      <c r="SL12" s="242"/>
      <c r="SM12" s="242"/>
      <c r="SN12" s="242"/>
      <c r="SO12" s="242"/>
      <c r="SP12" s="242"/>
      <c r="SQ12" s="242"/>
      <c r="SR12" s="242"/>
      <c r="SS12" s="242"/>
      <c r="ST12" s="242"/>
      <c r="SU12" s="242"/>
      <c r="SV12" s="242"/>
      <c r="SW12" s="242"/>
      <c r="SX12" s="242"/>
      <c r="SY12" s="242"/>
      <c r="SZ12" s="242"/>
      <c r="TA12" s="242"/>
      <c r="TB12" s="242"/>
    </row>
    <row r="13" spans="2:522" x14ac:dyDescent="0.25">
      <c r="H13" s="242"/>
      <c r="I13" s="242"/>
      <c r="J13" s="242"/>
      <c r="K13" s="242"/>
      <c r="L13" s="242"/>
      <c r="M13" s="242"/>
      <c r="N13" s="242"/>
      <c r="O13" s="242"/>
      <c r="P13" s="242"/>
      <c r="Q13" s="242"/>
      <c r="R13" s="242"/>
      <c r="S13" s="242"/>
      <c r="T13" s="242"/>
      <c r="U13" s="242"/>
      <c r="V13" s="242"/>
      <c r="W13" s="242"/>
      <c r="X13" s="242"/>
      <c r="Y13" s="242"/>
      <c r="Z13" s="242"/>
      <c r="AA13" s="242"/>
      <c r="AB13" s="242"/>
      <c r="AC13" s="242"/>
      <c r="AD13" s="242"/>
      <c r="AE13" s="242"/>
      <c r="AF13" s="242"/>
      <c r="AG13" s="242"/>
      <c r="AH13" s="242"/>
      <c r="AI13" s="242"/>
      <c r="AJ13" s="242"/>
      <c r="AK13" s="242"/>
      <c r="AL13" s="242"/>
      <c r="AM13" s="242"/>
      <c r="AN13" s="242"/>
      <c r="AO13" s="242"/>
      <c r="AP13" s="242"/>
      <c r="AQ13" s="242"/>
      <c r="AR13" s="242"/>
      <c r="AS13" s="242"/>
      <c r="AT13" s="242"/>
      <c r="AU13" s="242"/>
      <c r="AV13" s="242"/>
      <c r="AW13" s="242"/>
      <c r="AX13" s="242"/>
      <c r="AY13" s="242"/>
      <c r="AZ13" s="242"/>
      <c r="BA13" s="242"/>
      <c r="BB13" s="242"/>
      <c r="BC13" s="242"/>
      <c r="BD13" s="242"/>
      <c r="BE13" s="242"/>
      <c r="BF13" s="242"/>
      <c r="BG13" s="242"/>
      <c r="BH13" s="242"/>
      <c r="BI13" s="242"/>
      <c r="BJ13" s="242"/>
      <c r="BK13" s="242"/>
      <c r="BL13" s="242"/>
      <c r="BM13" s="242"/>
      <c r="BN13" s="242"/>
      <c r="BO13" s="242"/>
      <c r="BP13" s="242"/>
      <c r="BQ13" s="242"/>
      <c r="BR13" s="242"/>
      <c r="BS13" s="242"/>
      <c r="BT13" s="242"/>
      <c r="BU13" s="242"/>
      <c r="BV13" s="242"/>
      <c r="BW13" s="242"/>
      <c r="BX13" s="242"/>
      <c r="BY13" s="242"/>
      <c r="BZ13" s="242"/>
      <c r="CA13" s="242"/>
      <c r="CB13" s="242"/>
      <c r="CC13" s="242"/>
      <c r="CD13" s="242"/>
      <c r="CE13" s="242"/>
      <c r="CF13" s="242"/>
      <c r="CG13" s="242"/>
      <c r="CH13" s="242"/>
      <c r="CI13" s="242"/>
      <c r="CJ13" s="242"/>
      <c r="CK13" s="242"/>
      <c r="CL13" s="242"/>
      <c r="CM13" s="242"/>
      <c r="CN13" s="242"/>
      <c r="CO13" s="242"/>
      <c r="CP13" s="242"/>
      <c r="CQ13" s="242"/>
      <c r="CR13" s="242"/>
      <c r="CS13" s="242"/>
      <c r="CT13" s="242"/>
      <c r="CU13" s="242"/>
      <c r="CV13" s="242"/>
      <c r="CW13" s="242"/>
      <c r="CX13" s="242"/>
      <c r="CY13" s="242"/>
      <c r="CZ13" s="242"/>
      <c r="DA13" s="242"/>
      <c r="DB13" s="242"/>
      <c r="DC13" s="242"/>
      <c r="DD13" s="242"/>
      <c r="DE13" s="242"/>
      <c r="DF13" s="242"/>
      <c r="DG13" s="242"/>
      <c r="DH13" s="242"/>
      <c r="DI13" s="242"/>
      <c r="DJ13" s="242"/>
      <c r="DK13" s="242"/>
      <c r="DL13" s="242"/>
      <c r="DM13" s="242"/>
      <c r="DN13" s="242"/>
      <c r="DO13" s="242"/>
      <c r="DP13" s="242"/>
      <c r="DQ13" s="242"/>
      <c r="DR13" s="242"/>
      <c r="DS13" s="242"/>
      <c r="DT13" s="242"/>
      <c r="DU13" s="242"/>
      <c r="DV13" s="242"/>
      <c r="DW13" s="242"/>
      <c r="DX13" s="242"/>
      <c r="DY13" s="242"/>
      <c r="DZ13" s="242"/>
      <c r="EA13" s="242"/>
      <c r="EB13" s="242"/>
      <c r="EC13" s="242"/>
      <c r="ED13" s="242"/>
      <c r="EE13" s="242"/>
      <c r="EF13" s="242"/>
      <c r="EG13" s="242"/>
      <c r="EH13" s="242"/>
      <c r="EI13" s="242"/>
      <c r="EJ13" s="242"/>
      <c r="EK13" s="242"/>
      <c r="EL13" s="242"/>
      <c r="EM13" s="242"/>
      <c r="EN13" s="242"/>
      <c r="EO13" s="242"/>
      <c r="EP13" s="242"/>
      <c r="EQ13" s="242"/>
      <c r="ER13" s="242"/>
      <c r="ES13" s="242"/>
      <c r="ET13" s="242"/>
      <c r="EU13" s="242"/>
      <c r="EV13" s="242"/>
      <c r="EW13" s="242"/>
      <c r="EX13" s="242"/>
      <c r="EY13" s="242"/>
      <c r="EZ13" s="242"/>
      <c r="FA13" s="242"/>
      <c r="FB13" s="242"/>
      <c r="FC13" s="242"/>
      <c r="FD13" s="242"/>
      <c r="FE13" s="242"/>
      <c r="FF13" s="242"/>
      <c r="FG13" s="242"/>
      <c r="FH13" s="242"/>
      <c r="FI13" s="242"/>
      <c r="FJ13" s="242"/>
      <c r="FK13" s="242"/>
      <c r="FL13" s="242"/>
      <c r="FM13" s="242"/>
      <c r="FN13" s="242"/>
      <c r="FO13" s="242"/>
      <c r="FP13" s="242"/>
      <c r="FQ13" s="242"/>
      <c r="FR13" s="242"/>
      <c r="FS13" s="242"/>
      <c r="FT13" s="242"/>
      <c r="FU13" s="242"/>
      <c r="FV13" s="242"/>
      <c r="FW13" s="242"/>
      <c r="FX13" s="242"/>
      <c r="FY13" s="242"/>
      <c r="FZ13" s="242"/>
      <c r="GA13" s="242"/>
      <c r="GB13" s="242"/>
      <c r="GC13" s="242"/>
      <c r="GD13" s="242"/>
      <c r="GE13" s="242"/>
      <c r="GF13" s="242"/>
      <c r="GG13" s="242"/>
      <c r="GH13" s="242"/>
      <c r="GI13" s="242"/>
      <c r="GJ13" s="242"/>
      <c r="GK13" s="242"/>
      <c r="GL13" s="242"/>
      <c r="GM13" s="242"/>
      <c r="GN13" s="242"/>
      <c r="GO13" s="242"/>
      <c r="GP13" s="242"/>
      <c r="GQ13" s="242"/>
      <c r="GR13" s="242"/>
      <c r="GS13" s="242"/>
      <c r="GT13" s="242"/>
      <c r="GU13" s="242"/>
      <c r="GV13" s="242"/>
      <c r="GW13" s="242"/>
      <c r="GX13" s="242"/>
      <c r="GY13" s="242"/>
      <c r="GZ13" s="242"/>
      <c r="HA13" s="242"/>
      <c r="HB13" s="242"/>
      <c r="HC13" s="242"/>
      <c r="HD13" s="242"/>
      <c r="HE13" s="242"/>
      <c r="HF13" s="242"/>
      <c r="HG13" s="242"/>
      <c r="HH13" s="242"/>
      <c r="HI13" s="242"/>
      <c r="HJ13" s="242"/>
      <c r="HK13" s="242"/>
      <c r="HL13" s="242"/>
      <c r="HM13" s="242"/>
      <c r="HN13" s="242"/>
      <c r="HO13" s="242"/>
      <c r="HP13" s="242"/>
      <c r="HQ13" s="242"/>
      <c r="HR13" s="242"/>
      <c r="HS13" s="242"/>
      <c r="HT13" s="242"/>
      <c r="HU13" s="242"/>
      <c r="HV13" s="242"/>
      <c r="HW13" s="242"/>
      <c r="HX13" s="242"/>
      <c r="HY13" s="242"/>
      <c r="HZ13" s="242"/>
      <c r="IA13" s="242"/>
      <c r="IB13" s="242"/>
      <c r="IC13" s="242"/>
      <c r="ID13" s="242"/>
      <c r="IE13" s="242"/>
      <c r="IF13" s="242"/>
      <c r="IG13" s="242"/>
      <c r="IH13" s="242"/>
      <c r="II13" s="242"/>
      <c r="IJ13" s="242"/>
      <c r="IK13" s="242"/>
      <c r="IL13" s="242"/>
      <c r="IM13" s="242"/>
      <c r="IN13" s="242"/>
      <c r="IO13" s="242"/>
      <c r="IP13" s="242"/>
      <c r="IQ13" s="242"/>
      <c r="IR13" s="242"/>
      <c r="IS13" s="242"/>
      <c r="IT13" s="242"/>
      <c r="IU13" s="242"/>
      <c r="IV13" s="242"/>
      <c r="IW13" s="242"/>
      <c r="IX13" s="242"/>
      <c r="IY13" s="242"/>
      <c r="IZ13" s="242"/>
      <c r="JA13" s="242"/>
      <c r="JB13" s="242"/>
      <c r="JC13" s="242"/>
      <c r="JD13" s="242"/>
      <c r="JE13" s="242"/>
      <c r="JF13" s="242"/>
      <c r="JG13" s="242"/>
      <c r="JH13" s="242"/>
      <c r="JI13" s="242"/>
      <c r="JJ13" s="242"/>
      <c r="JK13" s="242"/>
      <c r="JL13" s="242"/>
      <c r="JM13" s="242"/>
      <c r="JN13" s="242"/>
      <c r="JO13" s="242"/>
      <c r="JP13" s="242"/>
      <c r="JQ13" s="242"/>
      <c r="JR13" s="242"/>
      <c r="JS13" s="242"/>
      <c r="JT13" s="242"/>
      <c r="JU13" s="242"/>
      <c r="JV13" s="242"/>
      <c r="JW13" s="242"/>
      <c r="JX13" s="242"/>
      <c r="JY13" s="242"/>
      <c r="JZ13" s="242"/>
      <c r="KA13" s="242"/>
      <c r="KB13" s="242"/>
      <c r="KC13" s="242"/>
      <c r="KD13" s="242"/>
      <c r="KE13" s="242"/>
      <c r="KF13" s="242"/>
      <c r="KG13" s="242"/>
      <c r="KH13" s="242"/>
      <c r="KI13" s="242"/>
      <c r="KJ13" s="242"/>
      <c r="KK13" s="242"/>
      <c r="KL13" s="242"/>
      <c r="KM13" s="242"/>
      <c r="KN13" s="242"/>
      <c r="KO13" s="242"/>
      <c r="KP13" s="242"/>
      <c r="KQ13" s="242"/>
      <c r="KR13" s="242"/>
      <c r="KS13" s="242"/>
      <c r="KT13" s="242"/>
      <c r="KU13" s="242"/>
      <c r="KV13" s="242"/>
      <c r="KW13" s="242"/>
      <c r="KX13" s="242"/>
      <c r="KY13" s="242"/>
      <c r="KZ13" s="242"/>
      <c r="LA13" s="242"/>
      <c r="LB13" s="242"/>
      <c r="LC13" s="242"/>
      <c r="LD13" s="242"/>
      <c r="LE13" s="242"/>
      <c r="LF13" s="242"/>
      <c r="LG13" s="242"/>
      <c r="LH13" s="242"/>
      <c r="LI13" s="242"/>
      <c r="LJ13" s="242"/>
      <c r="LK13" s="242"/>
      <c r="LL13" s="242"/>
      <c r="LM13" s="242"/>
      <c r="LN13" s="242"/>
      <c r="LO13" s="242"/>
      <c r="LP13" s="242"/>
      <c r="LQ13" s="242"/>
      <c r="LR13" s="242"/>
      <c r="LS13" s="242"/>
      <c r="LT13" s="242"/>
      <c r="LU13" s="242"/>
      <c r="LV13" s="242"/>
      <c r="LW13" s="242"/>
      <c r="LX13" s="242"/>
      <c r="LY13" s="242"/>
      <c r="LZ13" s="242"/>
      <c r="MA13" s="242"/>
      <c r="MB13" s="242"/>
      <c r="MC13" s="242"/>
      <c r="MD13" s="242"/>
      <c r="ME13" s="242"/>
      <c r="MF13" s="242"/>
      <c r="MG13" s="242"/>
      <c r="MH13" s="242"/>
      <c r="MI13" s="242"/>
      <c r="MJ13" s="242"/>
      <c r="MK13" s="242"/>
      <c r="ML13" s="242"/>
      <c r="MM13" s="242"/>
      <c r="MN13" s="242"/>
      <c r="MO13" s="242"/>
      <c r="MP13" s="242"/>
      <c r="MQ13" s="242"/>
      <c r="MR13" s="242"/>
      <c r="MS13" s="242"/>
      <c r="MT13" s="242"/>
      <c r="MU13" s="242"/>
      <c r="MV13" s="242"/>
      <c r="MW13" s="242"/>
      <c r="MX13" s="242"/>
      <c r="MY13" s="242"/>
      <c r="MZ13" s="242"/>
      <c r="NA13" s="242"/>
      <c r="NB13" s="242"/>
      <c r="NC13" s="242"/>
      <c r="ND13" s="242"/>
      <c r="NE13" s="242"/>
      <c r="NF13" s="242"/>
      <c r="NG13" s="242"/>
      <c r="NH13" s="242"/>
      <c r="NI13" s="242"/>
      <c r="NJ13" s="242"/>
      <c r="NK13" s="242"/>
      <c r="NL13" s="242"/>
      <c r="NM13" s="242"/>
      <c r="NN13" s="242"/>
      <c r="NO13" s="242"/>
      <c r="NP13" s="242"/>
      <c r="NQ13" s="242"/>
      <c r="NR13" s="242"/>
      <c r="NS13" s="242"/>
      <c r="NT13" s="242"/>
      <c r="NU13" s="242"/>
      <c r="NV13" s="242"/>
      <c r="NW13" s="242"/>
      <c r="NX13" s="242"/>
      <c r="NY13" s="242"/>
      <c r="NZ13" s="242"/>
      <c r="OA13" s="242"/>
      <c r="OB13" s="242"/>
      <c r="OC13" s="242"/>
      <c r="OD13" s="242"/>
      <c r="OE13" s="242"/>
      <c r="OF13" s="242"/>
      <c r="OG13" s="242"/>
      <c r="OH13" s="242"/>
      <c r="OI13" s="242"/>
      <c r="OJ13" s="242"/>
      <c r="OK13" s="242"/>
      <c r="OL13" s="242"/>
      <c r="OM13" s="242"/>
      <c r="ON13" s="242"/>
      <c r="OO13" s="242"/>
      <c r="OP13" s="242"/>
      <c r="OQ13" s="242"/>
      <c r="OR13" s="242"/>
      <c r="OS13" s="242"/>
      <c r="OT13" s="242"/>
      <c r="OU13" s="242"/>
      <c r="OV13" s="242"/>
      <c r="OW13" s="242"/>
      <c r="OX13" s="242"/>
      <c r="OY13" s="242"/>
      <c r="OZ13" s="242"/>
      <c r="PA13" s="242"/>
      <c r="PB13" s="242"/>
      <c r="PC13" s="242"/>
      <c r="PD13" s="242"/>
      <c r="PE13" s="242"/>
      <c r="PF13" s="242"/>
      <c r="PG13" s="242"/>
      <c r="PH13" s="242"/>
      <c r="PI13" s="242"/>
      <c r="PJ13" s="242"/>
      <c r="PK13" s="242"/>
      <c r="PL13" s="242"/>
      <c r="PM13" s="242"/>
      <c r="PN13" s="242"/>
      <c r="PO13" s="242"/>
      <c r="PP13" s="242"/>
      <c r="PQ13" s="242"/>
      <c r="PR13" s="242"/>
      <c r="PS13" s="242"/>
      <c r="PT13" s="242"/>
      <c r="PU13" s="242"/>
      <c r="PV13" s="242"/>
      <c r="PW13" s="242"/>
      <c r="PX13" s="242"/>
      <c r="PY13" s="242"/>
      <c r="PZ13" s="242"/>
      <c r="QA13" s="242"/>
      <c r="QB13" s="242"/>
      <c r="QC13" s="242"/>
      <c r="QD13" s="242"/>
      <c r="QE13" s="242"/>
      <c r="QF13" s="242"/>
      <c r="QG13" s="242"/>
      <c r="QH13" s="242"/>
      <c r="QI13" s="242"/>
      <c r="QJ13" s="242"/>
      <c r="QK13" s="242"/>
      <c r="QL13" s="242"/>
      <c r="QM13" s="242"/>
      <c r="QN13" s="242"/>
      <c r="QO13" s="242"/>
      <c r="QP13" s="242"/>
      <c r="QQ13" s="242"/>
      <c r="QR13" s="242"/>
      <c r="QS13" s="242"/>
      <c r="QT13" s="242"/>
      <c r="QU13" s="242"/>
      <c r="QV13" s="242"/>
      <c r="QW13" s="242"/>
      <c r="QX13" s="242"/>
      <c r="QY13" s="242"/>
      <c r="QZ13" s="242"/>
      <c r="RA13" s="242"/>
      <c r="RB13" s="242"/>
      <c r="RC13" s="242"/>
      <c r="RD13" s="242"/>
      <c r="RE13" s="242"/>
      <c r="RF13" s="242"/>
      <c r="RG13" s="242"/>
      <c r="RH13" s="242"/>
      <c r="RI13" s="242"/>
      <c r="RJ13" s="242"/>
      <c r="RK13" s="242"/>
      <c r="RL13" s="242"/>
      <c r="RM13" s="242"/>
      <c r="RN13" s="242"/>
      <c r="RO13" s="242"/>
      <c r="RP13" s="242"/>
      <c r="RQ13" s="242"/>
      <c r="RR13" s="242"/>
      <c r="RS13" s="242"/>
      <c r="RT13" s="242"/>
      <c r="RU13" s="242"/>
      <c r="RV13" s="242"/>
      <c r="RW13" s="242"/>
      <c r="RX13" s="242"/>
      <c r="RY13" s="242"/>
      <c r="RZ13" s="242"/>
      <c r="SA13" s="242"/>
      <c r="SB13" s="242"/>
      <c r="SC13" s="242"/>
      <c r="SD13" s="242"/>
      <c r="SE13" s="242"/>
      <c r="SF13" s="242"/>
      <c r="SG13" s="242"/>
      <c r="SH13" s="242"/>
      <c r="SI13" s="242"/>
      <c r="SJ13" s="242"/>
      <c r="SK13" s="242"/>
      <c r="SL13" s="242"/>
      <c r="SM13" s="242"/>
      <c r="SN13" s="242"/>
      <c r="SO13" s="242"/>
      <c r="SP13" s="242"/>
      <c r="SQ13" s="242"/>
      <c r="SR13" s="242"/>
      <c r="SS13" s="242"/>
      <c r="ST13" s="242"/>
      <c r="SU13" s="242"/>
      <c r="SV13" s="242"/>
      <c r="SW13" s="242"/>
      <c r="SX13" s="242"/>
      <c r="SY13" s="242"/>
      <c r="SZ13" s="242"/>
      <c r="TA13" s="242"/>
      <c r="TB13" s="242"/>
    </row>
    <row r="14" spans="2:522" x14ac:dyDescent="0.25">
      <c r="H14" s="242"/>
      <c r="I14" s="242"/>
      <c r="J14" s="242"/>
      <c r="K14" s="242"/>
      <c r="L14" s="242"/>
      <c r="M14" s="242"/>
      <c r="N14" s="242"/>
      <c r="O14" s="242"/>
      <c r="P14" s="242"/>
      <c r="Q14" s="242"/>
      <c r="R14" s="242"/>
      <c r="S14" s="242"/>
      <c r="T14" s="242"/>
      <c r="U14" s="242"/>
      <c r="V14" s="242"/>
      <c r="W14" s="242"/>
      <c r="X14" s="242"/>
      <c r="Y14" s="242"/>
      <c r="Z14" s="242"/>
      <c r="AA14" s="242"/>
      <c r="AB14" s="242"/>
      <c r="AC14" s="242"/>
      <c r="AD14" s="242"/>
      <c r="AE14" s="242"/>
      <c r="AF14" s="242"/>
      <c r="AG14" s="242"/>
      <c r="AH14" s="242"/>
      <c r="AI14" s="242"/>
      <c r="AJ14" s="242"/>
      <c r="AK14" s="242"/>
      <c r="AL14" s="242"/>
      <c r="AM14" s="242"/>
      <c r="AN14" s="242"/>
      <c r="AO14" s="242"/>
      <c r="AP14" s="242"/>
      <c r="AQ14" s="242"/>
      <c r="AR14" s="242"/>
      <c r="AS14" s="242"/>
      <c r="AT14" s="242"/>
      <c r="AU14" s="242"/>
      <c r="AV14" s="242"/>
      <c r="AW14" s="242"/>
      <c r="AX14" s="242"/>
      <c r="AY14" s="242"/>
      <c r="AZ14" s="242"/>
      <c r="BA14" s="242"/>
      <c r="BB14" s="242"/>
      <c r="BC14" s="242"/>
      <c r="BD14" s="242"/>
      <c r="BE14" s="242"/>
      <c r="BF14" s="242"/>
      <c r="BG14" s="242"/>
      <c r="BH14" s="242"/>
      <c r="BI14" s="242"/>
      <c r="BJ14" s="242"/>
      <c r="BK14" s="242"/>
      <c r="BL14" s="242"/>
      <c r="BM14" s="242"/>
      <c r="BN14" s="242"/>
      <c r="BO14" s="242"/>
      <c r="BP14" s="242"/>
      <c r="BQ14" s="242"/>
      <c r="BR14" s="242"/>
      <c r="BS14" s="242"/>
      <c r="BT14" s="242"/>
      <c r="BU14" s="242"/>
      <c r="BV14" s="242"/>
      <c r="BW14" s="242"/>
      <c r="BX14" s="242"/>
      <c r="BY14" s="242"/>
      <c r="BZ14" s="242"/>
      <c r="CA14" s="242"/>
      <c r="CB14" s="242"/>
      <c r="CC14" s="242"/>
      <c r="CD14" s="242"/>
      <c r="CE14" s="242"/>
      <c r="CF14" s="242"/>
      <c r="CG14" s="242"/>
      <c r="CH14" s="242"/>
      <c r="CI14" s="242"/>
      <c r="CJ14" s="242"/>
      <c r="CK14" s="242"/>
      <c r="CL14" s="242"/>
      <c r="CM14" s="242"/>
      <c r="CN14" s="242"/>
      <c r="CO14" s="242"/>
      <c r="CP14" s="242"/>
      <c r="CQ14" s="242"/>
      <c r="CR14" s="242"/>
      <c r="CS14" s="242"/>
      <c r="CT14" s="242"/>
      <c r="CU14" s="242"/>
      <c r="CV14" s="242"/>
      <c r="CW14" s="242"/>
      <c r="CX14" s="242"/>
      <c r="CY14" s="242"/>
      <c r="CZ14" s="242"/>
      <c r="DA14" s="242"/>
      <c r="DB14" s="242"/>
      <c r="DC14" s="242"/>
      <c r="DD14" s="242"/>
      <c r="DE14" s="242"/>
      <c r="DF14" s="242"/>
      <c r="DG14" s="242"/>
      <c r="DH14" s="242"/>
      <c r="DI14" s="242"/>
      <c r="DJ14" s="242"/>
      <c r="DK14" s="242"/>
      <c r="DL14" s="242"/>
      <c r="DM14" s="242"/>
      <c r="DN14" s="242"/>
      <c r="DO14" s="242"/>
      <c r="DP14" s="242"/>
      <c r="DQ14" s="242"/>
      <c r="DR14" s="242"/>
      <c r="DS14" s="242"/>
      <c r="DT14" s="242"/>
      <c r="DU14" s="242"/>
      <c r="DV14" s="242"/>
      <c r="DW14" s="242"/>
      <c r="DX14" s="242"/>
      <c r="DY14" s="242"/>
      <c r="DZ14" s="242"/>
      <c r="EA14" s="242"/>
      <c r="EB14" s="242"/>
      <c r="EC14" s="242"/>
      <c r="ED14" s="242"/>
      <c r="EE14" s="242"/>
      <c r="EF14" s="242"/>
      <c r="EG14" s="242"/>
      <c r="EH14" s="242"/>
      <c r="EI14" s="242"/>
      <c r="EJ14" s="242"/>
      <c r="EK14" s="242"/>
      <c r="EL14" s="242"/>
      <c r="EM14" s="242"/>
      <c r="EN14" s="242"/>
      <c r="EO14" s="242"/>
      <c r="EP14" s="242"/>
      <c r="EQ14" s="242"/>
      <c r="ER14" s="242"/>
      <c r="ES14" s="242"/>
      <c r="ET14" s="242"/>
      <c r="EU14" s="242"/>
      <c r="EV14" s="242"/>
      <c r="EW14" s="242"/>
      <c r="EX14" s="242"/>
      <c r="EY14" s="242"/>
      <c r="EZ14" s="242"/>
      <c r="FA14" s="242"/>
      <c r="FB14" s="242"/>
      <c r="FC14" s="242"/>
      <c r="FD14" s="242"/>
      <c r="FE14" s="242"/>
      <c r="FF14" s="242"/>
      <c r="FG14" s="242"/>
      <c r="FH14" s="242"/>
      <c r="FI14" s="242"/>
      <c r="FJ14" s="242"/>
      <c r="FK14" s="242"/>
      <c r="FL14" s="242"/>
      <c r="FM14" s="242"/>
      <c r="FN14" s="242"/>
      <c r="FO14" s="242"/>
      <c r="FP14" s="242"/>
      <c r="FQ14" s="242"/>
      <c r="FR14" s="242"/>
      <c r="FS14" s="242"/>
      <c r="FT14" s="242"/>
      <c r="FU14" s="242"/>
      <c r="FV14" s="242"/>
      <c r="FW14" s="242"/>
      <c r="FX14" s="242"/>
      <c r="FY14" s="242"/>
      <c r="FZ14" s="242"/>
      <c r="GA14" s="242"/>
      <c r="GB14" s="242"/>
      <c r="GC14" s="242"/>
      <c r="GD14" s="242"/>
      <c r="GE14" s="242"/>
      <c r="GF14" s="242"/>
      <c r="GG14" s="242"/>
      <c r="GH14" s="242"/>
      <c r="GI14" s="242"/>
      <c r="GJ14" s="242"/>
      <c r="GK14" s="242"/>
      <c r="GL14" s="242"/>
      <c r="GM14" s="242"/>
      <c r="GN14" s="242"/>
      <c r="GO14" s="242"/>
      <c r="GP14" s="242"/>
      <c r="GQ14" s="242"/>
      <c r="GR14" s="242"/>
      <c r="GS14" s="242"/>
      <c r="GT14" s="242"/>
      <c r="GU14" s="242"/>
      <c r="GV14" s="242"/>
      <c r="GW14" s="242"/>
      <c r="GX14" s="242"/>
      <c r="GY14" s="242"/>
      <c r="GZ14" s="242"/>
      <c r="HA14" s="242"/>
      <c r="HB14" s="242"/>
      <c r="HC14" s="242"/>
      <c r="HD14" s="242"/>
      <c r="HE14" s="242"/>
      <c r="HF14" s="242"/>
      <c r="HG14" s="242"/>
      <c r="HH14" s="242"/>
      <c r="HI14" s="242"/>
      <c r="HJ14" s="242"/>
      <c r="HK14" s="242"/>
      <c r="HL14" s="242"/>
      <c r="HM14" s="242"/>
      <c r="HN14" s="242"/>
      <c r="HO14" s="242"/>
      <c r="HP14" s="242"/>
      <c r="HQ14" s="242"/>
      <c r="HR14" s="242"/>
      <c r="HS14" s="242"/>
      <c r="HT14" s="242"/>
      <c r="HU14" s="242"/>
      <c r="HV14" s="242"/>
      <c r="HW14" s="242"/>
      <c r="HX14" s="242"/>
      <c r="HY14" s="242"/>
      <c r="HZ14" s="242"/>
      <c r="IA14" s="242"/>
      <c r="IB14" s="242"/>
      <c r="IC14" s="242"/>
      <c r="ID14" s="242"/>
      <c r="IE14" s="242"/>
      <c r="IF14" s="242"/>
      <c r="IG14" s="242"/>
      <c r="IH14" s="242"/>
      <c r="II14" s="242"/>
      <c r="IJ14" s="242"/>
      <c r="IK14" s="242"/>
      <c r="IL14" s="242"/>
      <c r="IM14" s="242"/>
      <c r="IN14" s="242"/>
      <c r="IO14" s="242"/>
      <c r="IP14" s="242"/>
      <c r="IQ14" s="242"/>
      <c r="IR14" s="242"/>
      <c r="IS14" s="242"/>
      <c r="IT14" s="242"/>
      <c r="IU14" s="242"/>
      <c r="IV14" s="242"/>
      <c r="IW14" s="242"/>
      <c r="IX14" s="242"/>
      <c r="IY14" s="242"/>
      <c r="IZ14" s="242"/>
      <c r="JA14" s="242"/>
      <c r="JB14" s="242"/>
      <c r="JC14" s="242"/>
      <c r="JD14" s="242"/>
      <c r="JE14" s="242"/>
      <c r="JF14" s="242"/>
      <c r="JG14" s="242"/>
      <c r="JH14" s="242"/>
      <c r="JI14" s="242"/>
      <c r="JJ14" s="242"/>
      <c r="JK14" s="242"/>
      <c r="JL14" s="242"/>
      <c r="JM14" s="242"/>
      <c r="JN14" s="242"/>
      <c r="JO14" s="242"/>
      <c r="JP14" s="242"/>
      <c r="JQ14" s="242"/>
      <c r="JR14" s="242"/>
      <c r="JS14" s="242"/>
      <c r="JT14" s="242"/>
      <c r="JU14" s="242"/>
      <c r="JV14" s="242"/>
      <c r="JW14" s="242"/>
      <c r="JX14" s="242"/>
      <c r="JY14" s="242"/>
      <c r="JZ14" s="242"/>
      <c r="KA14" s="242"/>
      <c r="KB14" s="242"/>
      <c r="KC14" s="242"/>
      <c r="KD14" s="242"/>
      <c r="KE14" s="242"/>
      <c r="KF14" s="242"/>
      <c r="KG14" s="242"/>
      <c r="KH14" s="242"/>
      <c r="KI14" s="242"/>
      <c r="KJ14" s="242"/>
      <c r="KK14" s="242"/>
      <c r="KL14" s="242"/>
      <c r="KM14" s="242"/>
      <c r="KN14" s="242"/>
      <c r="KO14" s="242"/>
      <c r="KP14" s="242"/>
      <c r="KQ14" s="242"/>
      <c r="KR14" s="242"/>
      <c r="KS14" s="242"/>
      <c r="KT14" s="242"/>
      <c r="KU14" s="242"/>
      <c r="KV14" s="242"/>
      <c r="KW14" s="242"/>
      <c r="KX14" s="242"/>
      <c r="KY14" s="242"/>
      <c r="KZ14" s="242"/>
      <c r="LA14" s="242"/>
      <c r="LB14" s="242"/>
      <c r="LC14" s="242"/>
      <c r="LD14" s="242"/>
      <c r="LE14" s="242"/>
      <c r="LF14" s="242"/>
      <c r="LG14" s="242"/>
      <c r="LH14" s="242"/>
      <c r="LI14" s="242"/>
      <c r="LJ14" s="242"/>
      <c r="LK14" s="242"/>
      <c r="LL14" s="242"/>
      <c r="LM14" s="242"/>
      <c r="LN14" s="242"/>
      <c r="LO14" s="242"/>
      <c r="LP14" s="242"/>
      <c r="LQ14" s="242"/>
      <c r="LR14" s="242"/>
      <c r="LS14" s="242"/>
      <c r="LT14" s="242"/>
      <c r="LU14" s="242"/>
      <c r="LV14" s="242"/>
      <c r="LW14" s="242"/>
      <c r="LX14" s="242"/>
      <c r="LY14" s="242"/>
      <c r="LZ14" s="242"/>
      <c r="MA14" s="242"/>
      <c r="MB14" s="242"/>
      <c r="MC14" s="242"/>
      <c r="MD14" s="242"/>
      <c r="ME14" s="242"/>
      <c r="MF14" s="242"/>
      <c r="MG14" s="242"/>
      <c r="MH14" s="242"/>
      <c r="MI14" s="242"/>
      <c r="MJ14" s="242"/>
      <c r="MK14" s="242"/>
      <c r="ML14" s="242"/>
      <c r="MM14" s="242"/>
      <c r="MN14" s="242"/>
      <c r="MO14" s="242"/>
      <c r="MP14" s="242"/>
      <c r="MQ14" s="242"/>
      <c r="MR14" s="242"/>
      <c r="MS14" s="242"/>
      <c r="MT14" s="242"/>
      <c r="MU14" s="242"/>
      <c r="MV14" s="242"/>
      <c r="MW14" s="242"/>
      <c r="MX14" s="242"/>
      <c r="MY14" s="242"/>
      <c r="MZ14" s="242"/>
      <c r="NA14" s="242"/>
      <c r="NB14" s="242"/>
      <c r="NC14" s="242"/>
      <c r="ND14" s="242"/>
      <c r="NE14" s="242"/>
      <c r="NF14" s="242"/>
      <c r="NG14" s="242"/>
      <c r="NH14" s="242"/>
      <c r="NI14" s="242"/>
      <c r="NJ14" s="242"/>
      <c r="NK14" s="242"/>
      <c r="NL14" s="242"/>
      <c r="NM14" s="242"/>
      <c r="NN14" s="242"/>
      <c r="NO14" s="242"/>
      <c r="NP14" s="242"/>
      <c r="NQ14" s="242"/>
      <c r="NR14" s="242"/>
      <c r="NS14" s="242"/>
      <c r="NT14" s="242"/>
      <c r="NU14" s="242"/>
      <c r="NV14" s="242"/>
      <c r="NW14" s="242"/>
      <c r="NX14" s="242"/>
      <c r="NY14" s="242"/>
      <c r="NZ14" s="242"/>
      <c r="OA14" s="242"/>
      <c r="OB14" s="242"/>
      <c r="OC14" s="242"/>
      <c r="OD14" s="242"/>
      <c r="OE14" s="242"/>
      <c r="OF14" s="242"/>
      <c r="OG14" s="242"/>
      <c r="OH14" s="242"/>
      <c r="OI14" s="242"/>
      <c r="OJ14" s="242"/>
      <c r="OK14" s="242"/>
      <c r="OL14" s="242"/>
      <c r="OM14" s="242"/>
      <c r="ON14" s="242"/>
      <c r="OO14" s="242"/>
      <c r="OP14" s="242"/>
      <c r="OQ14" s="242"/>
      <c r="OR14" s="242"/>
      <c r="OS14" s="242"/>
      <c r="OT14" s="242"/>
      <c r="OU14" s="242"/>
      <c r="OV14" s="242"/>
      <c r="OW14" s="242"/>
      <c r="OX14" s="242"/>
      <c r="OY14" s="242"/>
      <c r="OZ14" s="242"/>
      <c r="PA14" s="242"/>
      <c r="PB14" s="242"/>
      <c r="PC14" s="242"/>
      <c r="PD14" s="242"/>
      <c r="PE14" s="242"/>
      <c r="PF14" s="242"/>
      <c r="PG14" s="242"/>
      <c r="PH14" s="242"/>
      <c r="PI14" s="242"/>
      <c r="PJ14" s="242"/>
      <c r="PK14" s="242"/>
      <c r="PL14" s="242"/>
      <c r="PM14" s="242"/>
      <c r="PN14" s="242"/>
      <c r="PO14" s="242"/>
      <c r="PP14" s="242"/>
      <c r="PQ14" s="242"/>
      <c r="PR14" s="242"/>
      <c r="PS14" s="242"/>
      <c r="PT14" s="242"/>
      <c r="PU14" s="242"/>
      <c r="PV14" s="242"/>
      <c r="PW14" s="242"/>
      <c r="PX14" s="242"/>
      <c r="PY14" s="242"/>
      <c r="PZ14" s="242"/>
      <c r="QA14" s="242"/>
      <c r="QB14" s="242"/>
      <c r="QC14" s="242"/>
      <c r="QD14" s="242"/>
      <c r="QE14" s="242"/>
      <c r="QF14" s="242"/>
      <c r="QG14" s="242"/>
      <c r="QH14" s="242"/>
      <c r="QI14" s="242"/>
      <c r="QJ14" s="242"/>
      <c r="QK14" s="242"/>
      <c r="QL14" s="242"/>
      <c r="QM14" s="242"/>
      <c r="QN14" s="242"/>
      <c r="QO14" s="242"/>
      <c r="QP14" s="242"/>
      <c r="QQ14" s="242"/>
      <c r="QR14" s="242"/>
      <c r="QS14" s="242"/>
      <c r="QT14" s="242"/>
      <c r="QU14" s="242"/>
      <c r="QV14" s="242"/>
      <c r="QW14" s="242"/>
      <c r="QX14" s="242"/>
      <c r="QY14" s="242"/>
      <c r="QZ14" s="242"/>
      <c r="RA14" s="242"/>
      <c r="RB14" s="242"/>
      <c r="RC14" s="242"/>
      <c r="RD14" s="242"/>
      <c r="RE14" s="242"/>
      <c r="RF14" s="242"/>
      <c r="RG14" s="242"/>
      <c r="RH14" s="242"/>
      <c r="RI14" s="242"/>
      <c r="RJ14" s="242"/>
      <c r="RK14" s="242"/>
      <c r="RL14" s="242"/>
      <c r="RM14" s="242"/>
      <c r="RN14" s="242"/>
      <c r="RO14" s="242"/>
      <c r="RP14" s="242"/>
      <c r="RQ14" s="242"/>
      <c r="RR14" s="242"/>
      <c r="RS14" s="242"/>
      <c r="RT14" s="242"/>
      <c r="RU14" s="242"/>
      <c r="RV14" s="242"/>
      <c r="RW14" s="242"/>
      <c r="RX14" s="242"/>
      <c r="RY14" s="242"/>
      <c r="RZ14" s="242"/>
      <c r="SA14" s="242"/>
      <c r="SB14" s="242"/>
      <c r="SC14" s="242"/>
      <c r="SD14" s="242"/>
      <c r="SE14" s="242"/>
      <c r="SF14" s="242"/>
      <c r="SG14" s="242"/>
      <c r="SH14" s="242"/>
      <c r="SI14" s="242"/>
      <c r="SJ14" s="242"/>
      <c r="SK14" s="242"/>
      <c r="SL14" s="242"/>
      <c r="SM14" s="242"/>
      <c r="SN14" s="242"/>
      <c r="SO14" s="242"/>
      <c r="SP14" s="242"/>
      <c r="SQ14" s="242"/>
      <c r="SR14" s="242"/>
      <c r="SS14" s="242"/>
      <c r="ST14" s="242"/>
      <c r="SU14" s="242"/>
      <c r="SV14" s="242"/>
      <c r="SW14" s="242"/>
      <c r="SX14" s="242"/>
      <c r="SY14" s="242"/>
      <c r="SZ14" s="242"/>
      <c r="TA14" s="242"/>
      <c r="TB14" s="242"/>
    </row>
    <row r="15" spans="2:522" x14ac:dyDescent="0.25">
      <c r="H15" s="242"/>
      <c r="I15" s="242"/>
      <c r="J15" s="242"/>
      <c r="K15" s="242"/>
      <c r="L15" s="242"/>
      <c r="M15" s="242"/>
      <c r="N15" s="242"/>
      <c r="O15" s="242"/>
      <c r="P15" s="242"/>
      <c r="Q15" s="242"/>
      <c r="R15" s="242"/>
      <c r="S15" s="242"/>
      <c r="T15" s="242"/>
      <c r="U15" s="242"/>
      <c r="V15" s="242"/>
      <c r="W15" s="242"/>
      <c r="X15" s="242"/>
      <c r="Y15" s="242"/>
      <c r="Z15" s="242"/>
      <c r="AA15" s="242"/>
      <c r="AB15" s="242"/>
      <c r="AC15" s="242"/>
      <c r="AD15" s="242"/>
      <c r="AE15" s="242"/>
      <c r="AF15" s="242"/>
      <c r="AG15" s="242"/>
      <c r="AH15" s="242"/>
      <c r="AI15" s="242"/>
      <c r="AJ15" s="242"/>
      <c r="AK15" s="242"/>
      <c r="AL15" s="242"/>
      <c r="AM15" s="242"/>
      <c r="AN15" s="242"/>
      <c r="AO15" s="242"/>
      <c r="AP15" s="242"/>
      <c r="AQ15" s="242"/>
      <c r="AR15" s="242"/>
      <c r="AS15" s="242"/>
      <c r="AT15" s="242"/>
      <c r="AU15" s="242"/>
      <c r="AV15" s="242"/>
      <c r="AW15" s="242"/>
      <c r="AX15" s="242"/>
      <c r="AY15" s="242"/>
      <c r="AZ15" s="242"/>
      <c r="BA15" s="242"/>
      <c r="BB15" s="242"/>
      <c r="BC15" s="242"/>
      <c r="BD15" s="242"/>
      <c r="BE15" s="242"/>
      <c r="BF15" s="242"/>
      <c r="BG15" s="242"/>
      <c r="BH15" s="242"/>
      <c r="BI15" s="242"/>
      <c r="BJ15" s="242"/>
      <c r="BK15" s="242"/>
      <c r="BL15" s="242"/>
      <c r="BM15" s="242"/>
      <c r="BN15" s="242"/>
      <c r="BO15" s="242"/>
      <c r="BP15" s="242"/>
      <c r="BQ15" s="242"/>
      <c r="BR15" s="242"/>
      <c r="BS15" s="242"/>
      <c r="BT15" s="242"/>
      <c r="BU15" s="242"/>
      <c r="BV15" s="242"/>
      <c r="BW15" s="242"/>
      <c r="BX15" s="242"/>
      <c r="BY15" s="242"/>
      <c r="BZ15" s="242"/>
      <c r="CA15" s="242"/>
      <c r="CB15" s="242"/>
      <c r="CC15" s="242"/>
      <c r="CD15" s="242"/>
      <c r="CE15" s="242"/>
      <c r="CF15" s="242"/>
      <c r="CG15" s="242"/>
      <c r="CH15" s="242"/>
      <c r="CI15" s="242"/>
      <c r="CJ15" s="242"/>
      <c r="CK15" s="242"/>
      <c r="CL15" s="242"/>
      <c r="CM15" s="242"/>
      <c r="CN15" s="242"/>
      <c r="CO15" s="242"/>
      <c r="CP15" s="242"/>
      <c r="CQ15" s="242"/>
      <c r="CR15" s="242"/>
      <c r="CS15" s="242"/>
      <c r="CT15" s="242"/>
      <c r="CU15" s="242"/>
      <c r="CV15" s="242"/>
      <c r="CW15" s="242"/>
      <c r="CX15" s="242"/>
      <c r="CY15" s="242"/>
      <c r="CZ15" s="242"/>
      <c r="DA15" s="242"/>
      <c r="DB15" s="242"/>
      <c r="DC15" s="242"/>
      <c r="DD15" s="242"/>
      <c r="DE15" s="242"/>
      <c r="DF15" s="242"/>
      <c r="DG15" s="242"/>
      <c r="DH15" s="242"/>
      <c r="DI15" s="242"/>
      <c r="DJ15" s="242"/>
      <c r="DK15" s="242"/>
      <c r="DL15" s="242"/>
      <c r="DM15" s="242"/>
      <c r="DN15" s="242"/>
      <c r="DO15" s="242"/>
      <c r="DP15" s="242"/>
      <c r="DQ15" s="242"/>
      <c r="DR15" s="242"/>
      <c r="DS15" s="242"/>
      <c r="DT15" s="242"/>
      <c r="DU15" s="242"/>
      <c r="DV15" s="242"/>
      <c r="DW15" s="242"/>
      <c r="DX15" s="242"/>
      <c r="DY15" s="242"/>
      <c r="DZ15" s="242"/>
      <c r="EA15" s="242"/>
      <c r="EB15" s="242"/>
      <c r="EC15" s="242"/>
      <c r="ED15" s="242"/>
      <c r="EE15" s="242"/>
      <c r="EF15" s="242"/>
      <c r="EG15" s="242"/>
      <c r="EH15" s="242"/>
      <c r="EI15" s="242"/>
      <c r="EJ15" s="242"/>
      <c r="EK15" s="242"/>
      <c r="EL15" s="242"/>
      <c r="EM15" s="242"/>
      <c r="EN15" s="242"/>
      <c r="EO15" s="242"/>
      <c r="EP15" s="242"/>
      <c r="EQ15" s="242"/>
      <c r="ER15" s="242"/>
      <c r="ES15" s="242"/>
      <c r="ET15" s="242"/>
      <c r="EU15" s="242"/>
      <c r="EV15" s="242"/>
      <c r="EW15" s="242"/>
      <c r="EX15" s="242"/>
      <c r="EY15" s="242"/>
      <c r="EZ15" s="242"/>
      <c r="FA15" s="242"/>
      <c r="FB15" s="242"/>
      <c r="FC15" s="242"/>
      <c r="FD15" s="242"/>
      <c r="FE15" s="242"/>
      <c r="FF15" s="242"/>
      <c r="FG15" s="242"/>
      <c r="FH15" s="242"/>
      <c r="FI15" s="242"/>
      <c r="FJ15" s="242"/>
      <c r="FK15" s="242"/>
      <c r="FL15" s="242"/>
      <c r="FM15" s="242"/>
      <c r="FN15" s="242"/>
      <c r="FO15" s="242"/>
      <c r="FP15" s="242"/>
      <c r="FQ15" s="242"/>
      <c r="FR15" s="242"/>
      <c r="FS15" s="242"/>
      <c r="FT15" s="242"/>
      <c r="FU15" s="242"/>
      <c r="FV15" s="242"/>
      <c r="FW15" s="242"/>
      <c r="FX15" s="242"/>
      <c r="FY15" s="242"/>
      <c r="FZ15" s="242"/>
      <c r="GA15" s="242"/>
      <c r="GB15" s="242"/>
      <c r="GC15" s="242"/>
      <c r="GD15" s="242"/>
      <c r="GE15" s="242"/>
      <c r="GF15" s="242"/>
      <c r="GG15" s="242"/>
      <c r="GH15" s="242"/>
      <c r="GI15" s="242"/>
      <c r="GJ15" s="242"/>
      <c r="GK15" s="242"/>
      <c r="GL15" s="242"/>
      <c r="GM15" s="242"/>
      <c r="GN15" s="242"/>
      <c r="GO15" s="242"/>
      <c r="GP15" s="242"/>
      <c r="GQ15" s="242"/>
      <c r="GR15" s="242"/>
      <c r="GS15" s="242"/>
      <c r="GT15" s="242"/>
      <c r="GU15" s="242"/>
      <c r="GV15" s="242"/>
      <c r="GW15" s="242"/>
      <c r="GX15" s="242"/>
      <c r="GY15" s="242"/>
      <c r="GZ15" s="242"/>
      <c r="HA15" s="242"/>
      <c r="HB15" s="242"/>
      <c r="HC15" s="242"/>
      <c r="HD15" s="242"/>
      <c r="HE15" s="242"/>
      <c r="HF15" s="242"/>
      <c r="HG15" s="242"/>
      <c r="HH15" s="242"/>
      <c r="HI15" s="242"/>
      <c r="HJ15" s="242"/>
      <c r="HK15" s="242"/>
      <c r="HL15" s="242"/>
      <c r="HM15" s="242"/>
      <c r="HN15" s="242"/>
      <c r="HO15" s="242"/>
      <c r="HP15" s="242"/>
      <c r="HQ15" s="242"/>
      <c r="HR15" s="242"/>
      <c r="HS15" s="242"/>
      <c r="HT15" s="242"/>
      <c r="HU15" s="242"/>
      <c r="HV15" s="242"/>
      <c r="HW15" s="242"/>
      <c r="HX15" s="242"/>
      <c r="HY15" s="242"/>
      <c r="HZ15" s="242"/>
      <c r="IA15" s="242"/>
      <c r="IB15" s="242"/>
      <c r="IC15" s="242"/>
      <c r="ID15" s="242"/>
      <c r="IE15" s="242"/>
      <c r="IF15" s="242"/>
      <c r="IG15" s="242"/>
      <c r="IH15" s="242"/>
      <c r="II15" s="242"/>
      <c r="IJ15" s="242"/>
      <c r="IK15" s="242"/>
      <c r="IL15" s="242"/>
      <c r="IM15" s="242"/>
      <c r="IN15" s="242"/>
      <c r="IO15" s="242"/>
      <c r="IP15" s="242"/>
      <c r="IQ15" s="242"/>
      <c r="IR15" s="242"/>
      <c r="IS15" s="242"/>
      <c r="IT15" s="242"/>
      <c r="IU15" s="242"/>
      <c r="IV15" s="242"/>
      <c r="IW15" s="242"/>
      <c r="IX15" s="242"/>
      <c r="IY15" s="242"/>
      <c r="IZ15" s="242"/>
      <c r="JA15" s="242"/>
      <c r="JB15" s="242"/>
      <c r="JC15" s="242"/>
      <c r="JD15" s="242"/>
      <c r="JE15" s="242"/>
      <c r="JF15" s="242"/>
      <c r="JG15" s="242"/>
      <c r="JH15" s="242"/>
      <c r="JI15" s="242"/>
      <c r="JJ15" s="242"/>
      <c r="JK15" s="242"/>
      <c r="JL15" s="242"/>
      <c r="JM15" s="242"/>
      <c r="JN15" s="242"/>
      <c r="JO15" s="242"/>
      <c r="JP15" s="242"/>
      <c r="JQ15" s="242"/>
      <c r="JR15" s="242"/>
      <c r="JS15" s="242"/>
      <c r="JT15" s="242"/>
      <c r="JU15" s="242"/>
      <c r="JV15" s="242"/>
      <c r="JW15" s="242"/>
      <c r="JX15" s="242"/>
      <c r="JY15" s="242"/>
      <c r="JZ15" s="242"/>
      <c r="KA15" s="242"/>
      <c r="KB15" s="242"/>
      <c r="KC15" s="242"/>
      <c r="KD15" s="242"/>
      <c r="KE15" s="242"/>
      <c r="KF15" s="242"/>
      <c r="KG15" s="242"/>
      <c r="KH15" s="242"/>
      <c r="KI15" s="242"/>
      <c r="KJ15" s="242"/>
      <c r="KK15" s="242"/>
      <c r="KL15" s="242"/>
      <c r="KM15" s="242"/>
      <c r="KN15" s="242"/>
      <c r="KO15" s="242"/>
      <c r="KP15" s="242"/>
      <c r="KQ15" s="242"/>
      <c r="KR15" s="242"/>
      <c r="KS15" s="242"/>
      <c r="KT15" s="242"/>
      <c r="KU15" s="242"/>
      <c r="KV15" s="242"/>
      <c r="KW15" s="242"/>
      <c r="KX15" s="242"/>
      <c r="KY15" s="242"/>
      <c r="KZ15" s="242"/>
      <c r="LA15" s="242"/>
      <c r="LB15" s="242"/>
      <c r="LC15" s="242"/>
      <c r="LD15" s="242"/>
      <c r="LE15" s="242"/>
      <c r="LF15" s="242"/>
      <c r="LG15" s="242"/>
      <c r="LH15" s="242"/>
      <c r="LI15" s="242"/>
      <c r="LJ15" s="242"/>
      <c r="LK15" s="242"/>
      <c r="LL15" s="242"/>
      <c r="LM15" s="242"/>
      <c r="LN15" s="242"/>
      <c r="LO15" s="242"/>
      <c r="LP15" s="242"/>
      <c r="LQ15" s="242"/>
      <c r="LR15" s="242"/>
      <c r="LS15" s="242"/>
      <c r="LT15" s="242"/>
      <c r="LU15" s="242"/>
      <c r="LV15" s="242"/>
      <c r="LW15" s="242"/>
      <c r="LX15" s="242"/>
      <c r="LY15" s="242"/>
      <c r="LZ15" s="242"/>
      <c r="MA15" s="242"/>
      <c r="MB15" s="242"/>
      <c r="MC15" s="242"/>
      <c r="MD15" s="242"/>
      <c r="ME15" s="242"/>
      <c r="MF15" s="242"/>
      <c r="MG15" s="242"/>
      <c r="MH15" s="242"/>
      <c r="MI15" s="242"/>
      <c r="MJ15" s="242"/>
      <c r="MK15" s="242"/>
      <c r="ML15" s="242"/>
      <c r="MM15" s="242"/>
      <c r="MN15" s="242"/>
      <c r="MO15" s="242"/>
      <c r="MP15" s="242"/>
      <c r="MQ15" s="242"/>
      <c r="MR15" s="242"/>
      <c r="MS15" s="242"/>
      <c r="MT15" s="242"/>
      <c r="MU15" s="242"/>
      <c r="MV15" s="242"/>
      <c r="MW15" s="242"/>
      <c r="MX15" s="242"/>
      <c r="MY15" s="242"/>
      <c r="MZ15" s="242"/>
      <c r="NA15" s="242"/>
      <c r="NB15" s="242"/>
      <c r="NC15" s="242"/>
      <c r="ND15" s="242"/>
      <c r="NE15" s="242"/>
      <c r="NF15" s="242"/>
      <c r="NG15" s="242"/>
      <c r="NH15" s="242"/>
      <c r="NI15" s="242"/>
      <c r="NJ15" s="242"/>
      <c r="NK15" s="242"/>
      <c r="NL15" s="242"/>
      <c r="NM15" s="242"/>
      <c r="NN15" s="242"/>
      <c r="NO15" s="242"/>
      <c r="NP15" s="242"/>
      <c r="NQ15" s="242"/>
      <c r="NR15" s="242"/>
      <c r="NS15" s="242"/>
      <c r="NT15" s="242"/>
      <c r="NU15" s="242"/>
      <c r="NV15" s="242"/>
      <c r="NW15" s="242"/>
      <c r="NX15" s="242"/>
      <c r="NY15" s="242"/>
      <c r="NZ15" s="242"/>
      <c r="OA15" s="242"/>
      <c r="OB15" s="242"/>
      <c r="OC15" s="242"/>
      <c r="OD15" s="242"/>
      <c r="OE15" s="242"/>
      <c r="OF15" s="242"/>
      <c r="OG15" s="242"/>
      <c r="OH15" s="242"/>
      <c r="OI15" s="242"/>
      <c r="OJ15" s="242"/>
      <c r="OK15" s="242"/>
      <c r="OL15" s="242"/>
      <c r="OM15" s="242"/>
      <c r="ON15" s="242"/>
      <c r="OO15" s="242"/>
      <c r="OP15" s="242"/>
      <c r="OQ15" s="242"/>
      <c r="OR15" s="242"/>
      <c r="OS15" s="242"/>
      <c r="OT15" s="242"/>
      <c r="OU15" s="242"/>
      <c r="OV15" s="242"/>
      <c r="OW15" s="242"/>
      <c r="OX15" s="242"/>
      <c r="OY15" s="242"/>
      <c r="OZ15" s="242"/>
      <c r="PA15" s="242"/>
      <c r="PB15" s="242"/>
      <c r="PC15" s="242"/>
      <c r="PD15" s="242"/>
      <c r="PE15" s="242"/>
      <c r="PF15" s="242"/>
      <c r="PG15" s="242"/>
      <c r="PH15" s="242"/>
      <c r="PI15" s="242"/>
      <c r="PJ15" s="242"/>
      <c r="PK15" s="242"/>
      <c r="PL15" s="242"/>
      <c r="PM15" s="242"/>
      <c r="PN15" s="242"/>
      <c r="PO15" s="242"/>
      <c r="PP15" s="242"/>
      <c r="PQ15" s="242"/>
      <c r="PR15" s="242"/>
      <c r="PS15" s="242"/>
      <c r="PT15" s="242"/>
      <c r="PU15" s="242"/>
      <c r="PV15" s="242"/>
      <c r="PW15" s="242"/>
      <c r="PX15" s="242"/>
      <c r="PY15" s="242"/>
      <c r="PZ15" s="242"/>
      <c r="QA15" s="242"/>
      <c r="QB15" s="242"/>
      <c r="QC15" s="242"/>
      <c r="QD15" s="242"/>
      <c r="QE15" s="242"/>
      <c r="QF15" s="242"/>
      <c r="QG15" s="242"/>
      <c r="QH15" s="242"/>
      <c r="QI15" s="242"/>
      <c r="QJ15" s="242"/>
      <c r="QK15" s="242"/>
      <c r="QL15" s="242"/>
      <c r="QM15" s="242"/>
      <c r="QN15" s="242"/>
      <c r="QO15" s="242"/>
      <c r="QP15" s="242"/>
      <c r="QQ15" s="242"/>
      <c r="QR15" s="242"/>
      <c r="QS15" s="242"/>
      <c r="QT15" s="242"/>
      <c r="QU15" s="242"/>
      <c r="QV15" s="242"/>
      <c r="QW15" s="242"/>
      <c r="QX15" s="242"/>
      <c r="QY15" s="242"/>
      <c r="QZ15" s="242"/>
      <c r="RA15" s="242"/>
      <c r="RB15" s="242"/>
      <c r="RC15" s="242"/>
      <c r="RD15" s="242"/>
      <c r="RE15" s="242"/>
      <c r="RF15" s="242"/>
      <c r="RG15" s="242"/>
      <c r="RH15" s="242"/>
      <c r="RI15" s="242"/>
      <c r="RJ15" s="242"/>
      <c r="RK15" s="242"/>
      <c r="RL15" s="242"/>
      <c r="RM15" s="242"/>
      <c r="RN15" s="242"/>
      <c r="RO15" s="242"/>
      <c r="RP15" s="242"/>
      <c r="RQ15" s="242"/>
      <c r="RR15" s="242"/>
      <c r="RS15" s="242"/>
      <c r="RT15" s="242"/>
      <c r="RU15" s="242"/>
      <c r="RV15" s="242"/>
      <c r="RW15" s="242"/>
      <c r="RX15" s="242"/>
      <c r="RY15" s="242"/>
      <c r="RZ15" s="242"/>
      <c r="SA15" s="242"/>
      <c r="SB15" s="242"/>
      <c r="SC15" s="242"/>
      <c r="SD15" s="242"/>
      <c r="SE15" s="242"/>
      <c r="SF15" s="242"/>
      <c r="SG15" s="242"/>
      <c r="SH15" s="242"/>
      <c r="SI15" s="242"/>
      <c r="SJ15" s="242"/>
      <c r="SK15" s="242"/>
      <c r="SL15" s="242"/>
      <c r="SM15" s="242"/>
      <c r="SN15" s="242"/>
      <c r="SO15" s="242"/>
      <c r="SP15" s="242"/>
      <c r="SQ15" s="242"/>
      <c r="SR15" s="242"/>
      <c r="SS15" s="242"/>
      <c r="ST15" s="242"/>
      <c r="SU15" s="242"/>
      <c r="SV15" s="242"/>
      <c r="SW15" s="242"/>
      <c r="SX15" s="242"/>
      <c r="SY15" s="242"/>
      <c r="SZ15" s="242"/>
      <c r="TA15" s="242"/>
      <c r="TB15" s="242"/>
    </row>
    <row r="16" spans="2:522" x14ac:dyDescent="0.25">
      <c r="H16" s="242"/>
      <c r="I16" s="242"/>
      <c r="J16" s="242"/>
      <c r="K16" s="242"/>
      <c r="L16" s="242"/>
      <c r="M16" s="242"/>
      <c r="N16" s="242"/>
      <c r="O16" s="242"/>
      <c r="P16" s="242"/>
      <c r="Q16" s="242"/>
      <c r="R16" s="242"/>
      <c r="S16" s="242"/>
      <c r="T16" s="242"/>
      <c r="U16" s="242"/>
      <c r="V16" s="242"/>
      <c r="W16" s="242"/>
      <c r="X16" s="242"/>
      <c r="Y16" s="242"/>
      <c r="Z16" s="242"/>
      <c r="AA16" s="242"/>
      <c r="AB16" s="242"/>
      <c r="AC16" s="242"/>
      <c r="AD16" s="242"/>
      <c r="AE16" s="242"/>
      <c r="AF16" s="242"/>
      <c r="AG16" s="242"/>
      <c r="AH16" s="242"/>
      <c r="AI16" s="242"/>
      <c r="AJ16" s="242"/>
      <c r="AK16" s="242"/>
      <c r="AL16" s="242"/>
      <c r="AM16" s="242"/>
      <c r="AN16" s="242"/>
      <c r="AO16" s="242"/>
      <c r="AP16" s="242"/>
      <c r="AQ16" s="242"/>
      <c r="AR16" s="242"/>
      <c r="AS16" s="242"/>
      <c r="AT16" s="242"/>
      <c r="AU16" s="242"/>
      <c r="AV16" s="242"/>
      <c r="AW16" s="242"/>
      <c r="AX16" s="242"/>
      <c r="AY16" s="242"/>
      <c r="AZ16" s="242"/>
      <c r="BA16" s="242"/>
      <c r="BB16" s="242"/>
      <c r="BC16" s="242"/>
      <c r="BD16" s="242"/>
      <c r="BE16" s="242"/>
      <c r="BF16" s="242"/>
      <c r="BG16" s="242"/>
      <c r="BH16" s="242"/>
      <c r="BI16" s="242"/>
      <c r="BJ16" s="242"/>
      <c r="BK16" s="242"/>
      <c r="BL16" s="242"/>
      <c r="BM16" s="242"/>
      <c r="BN16" s="242"/>
      <c r="BO16" s="242"/>
      <c r="BP16" s="242"/>
      <c r="BQ16" s="242"/>
      <c r="BR16" s="242"/>
      <c r="BS16" s="242"/>
      <c r="BT16" s="242"/>
      <c r="BU16" s="242"/>
      <c r="BV16" s="242"/>
      <c r="BW16" s="242"/>
      <c r="BX16" s="242"/>
      <c r="BY16" s="242"/>
      <c r="BZ16" s="242"/>
      <c r="CA16" s="242"/>
      <c r="CB16" s="242"/>
      <c r="CC16" s="242"/>
      <c r="CD16" s="242"/>
      <c r="CE16" s="242"/>
      <c r="CF16" s="242"/>
      <c r="CG16" s="242"/>
      <c r="CH16" s="242"/>
      <c r="CI16" s="242"/>
      <c r="CJ16" s="242"/>
      <c r="CK16" s="242"/>
      <c r="CL16" s="242"/>
      <c r="CM16" s="242"/>
      <c r="CN16" s="242"/>
      <c r="CO16" s="242"/>
      <c r="CP16" s="242"/>
      <c r="CQ16" s="242"/>
      <c r="CR16" s="242"/>
      <c r="CS16" s="242"/>
      <c r="CT16" s="242"/>
      <c r="CU16" s="242"/>
      <c r="CV16" s="242"/>
      <c r="CW16" s="242"/>
      <c r="CX16" s="242"/>
      <c r="CY16" s="242"/>
      <c r="CZ16" s="242"/>
      <c r="DA16" s="242"/>
      <c r="DB16" s="242"/>
      <c r="DC16" s="242"/>
      <c r="DD16" s="242"/>
      <c r="DE16" s="242"/>
      <c r="DF16" s="242"/>
      <c r="DG16" s="242"/>
      <c r="DH16" s="242"/>
      <c r="DI16" s="242"/>
      <c r="DJ16" s="242"/>
      <c r="DK16" s="242"/>
      <c r="DL16" s="242"/>
      <c r="DM16" s="242"/>
      <c r="DN16" s="242"/>
      <c r="DO16" s="242"/>
      <c r="DP16" s="242"/>
      <c r="DQ16" s="242"/>
      <c r="DR16" s="242"/>
      <c r="DS16" s="242"/>
      <c r="DT16" s="242"/>
      <c r="DU16" s="242"/>
      <c r="DV16" s="242"/>
      <c r="DW16" s="242"/>
      <c r="DX16" s="242"/>
      <c r="DY16" s="242"/>
      <c r="DZ16" s="242"/>
      <c r="EA16" s="242"/>
      <c r="EB16" s="242"/>
      <c r="EC16" s="242"/>
      <c r="ED16" s="242"/>
      <c r="EE16" s="242"/>
      <c r="EF16" s="242"/>
      <c r="EG16" s="242"/>
      <c r="EH16" s="242"/>
      <c r="EI16" s="242"/>
      <c r="EJ16" s="242"/>
      <c r="EK16" s="242"/>
      <c r="EL16" s="242"/>
      <c r="EM16" s="242"/>
      <c r="EN16" s="242"/>
      <c r="EO16" s="242"/>
      <c r="EP16" s="242"/>
      <c r="EQ16" s="242"/>
      <c r="ER16" s="242"/>
      <c r="ES16" s="242"/>
      <c r="ET16" s="242"/>
      <c r="EU16" s="242"/>
      <c r="EV16" s="242"/>
      <c r="EW16" s="242"/>
      <c r="EX16" s="242"/>
      <c r="EY16" s="242"/>
      <c r="EZ16" s="242"/>
      <c r="FA16" s="242"/>
      <c r="FB16" s="242"/>
      <c r="FC16" s="242"/>
      <c r="FD16" s="242"/>
      <c r="FE16" s="242"/>
      <c r="FF16" s="242"/>
      <c r="FG16" s="242"/>
      <c r="FH16" s="242"/>
      <c r="FI16" s="242"/>
      <c r="FJ16" s="242"/>
      <c r="FK16" s="242"/>
      <c r="FL16" s="242"/>
      <c r="FM16" s="242"/>
      <c r="FN16" s="242"/>
      <c r="FO16" s="242"/>
      <c r="FP16" s="242"/>
      <c r="FQ16" s="242"/>
      <c r="FR16" s="242"/>
      <c r="FS16" s="242"/>
      <c r="FT16" s="242"/>
      <c r="FU16" s="242"/>
      <c r="FV16" s="242"/>
      <c r="FW16" s="242"/>
      <c r="FX16" s="242"/>
      <c r="FY16" s="242"/>
      <c r="FZ16" s="242"/>
      <c r="GA16" s="242"/>
      <c r="GB16" s="242"/>
      <c r="GC16" s="242"/>
      <c r="GD16" s="242"/>
      <c r="GE16" s="242"/>
      <c r="GF16" s="242"/>
      <c r="GG16" s="242"/>
      <c r="GH16" s="242"/>
      <c r="GI16" s="242"/>
      <c r="GJ16" s="242"/>
      <c r="GK16" s="242"/>
      <c r="GL16" s="242"/>
      <c r="GM16" s="242"/>
      <c r="GN16" s="242"/>
      <c r="GO16" s="242"/>
      <c r="GP16" s="242"/>
      <c r="GQ16" s="242"/>
      <c r="GR16" s="242"/>
      <c r="GS16" s="242"/>
      <c r="GT16" s="242"/>
      <c r="GU16" s="242"/>
      <c r="GV16" s="242"/>
      <c r="GW16" s="242"/>
      <c r="GX16" s="242"/>
      <c r="GY16" s="242"/>
      <c r="GZ16" s="242"/>
      <c r="HA16" s="242"/>
      <c r="HB16" s="242"/>
      <c r="HC16" s="242"/>
      <c r="HD16" s="242"/>
      <c r="HE16" s="242"/>
      <c r="HF16" s="242"/>
      <c r="HG16" s="242"/>
      <c r="HH16" s="242"/>
      <c r="HI16" s="242"/>
      <c r="HJ16" s="242"/>
      <c r="HK16" s="242"/>
      <c r="HL16" s="242"/>
      <c r="HM16" s="242"/>
      <c r="HN16" s="242"/>
      <c r="HO16" s="242"/>
      <c r="HP16" s="242"/>
      <c r="HQ16" s="242"/>
      <c r="HR16" s="242"/>
      <c r="HS16" s="242"/>
      <c r="HT16" s="242"/>
      <c r="HU16" s="242"/>
      <c r="HV16" s="242"/>
      <c r="HW16" s="242"/>
      <c r="HX16" s="242"/>
      <c r="HY16" s="242"/>
      <c r="HZ16" s="242"/>
      <c r="IA16" s="242"/>
      <c r="IB16" s="242"/>
      <c r="IC16" s="242"/>
      <c r="ID16" s="242"/>
      <c r="IE16" s="242"/>
      <c r="IF16" s="242"/>
      <c r="IG16" s="242"/>
      <c r="IH16" s="242"/>
      <c r="II16" s="242"/>
      <c r="IJ16" s="242"/>
      <c r="IK16" s="242"/>
      <c r="IL16" s="242"/>
      <c r="IM16" s="242"/>
      <c r="IN16" s="242"/>
      <c r="IO16" s="242"/>
      <c r="IP16" s="242"/>
      <c r="IQ16" s="242"/>
      <c r="IR16" s="242"/>
      <c r="IS16" s="242"/>
      <c r="IT16" s="242"/>
      <c r="IU16" s="242"/>
      <c r="IV16" s="242"/>
      <c r="IW16" s="242"/>
      <c r="IX16" s="242"/>
      <c r="IY16" s="242"/>
      <c r="IZ16" s="242"/>
      <c r="JA16" s="242"/>
      <c r="JB16" s="242"/>
      <c r="JC16" s="242"/>
      <c r="JD16" s="242"/>
      <c r="JE16" s="242"/>
      <c r="JF16" s="242"/>
      <c r="JG16" s="242"/>
      <c r="JH16" s="242"/>
      <c r="JI16" s="242"/>
      <c r="JJ16" s="242"/>
      <c r="JK16" s="242"/>
      <c r="JL16" s="242"/>
      <c r="JM16" s="242"/>
      <c r="JN16" s="242"/>
      <c r="JO16" s="242"/>
      <c r="JP16" s="242"/>
      <c r="JQ16" s="242"/>
      <c r="JR16" s="242"/>
      <c r="JS16" s="242"/>
      <c r="JT16" s="242"/>
      <c r="JU16" s="242"/>
      <c r="JV16" s="242"/>
      <c r="JW16" s="242"/>
      <c r="JX16" s="242"/>
      <c r="JY16" s="242"/>
      <c r="JZ16" s="242"/>
      <c r="KA16" s="242"/>
      <c r="KB16" s="242"/>
      <c r="KC16" s="242"/>
      <c r="KD16" s="242"/>
      <c r="KE16" s="242"/>
      <c r="KF16" s="242"/>
      <c r="KG16" s="242"/>
      <c r="KH16" s="242"/>
      <c r="KI16" s="242"/>
      <c r="KJ16" s="242"/>
      <c r="KK16" s="242"/>
      <c r="KL16" s="242"/>
      <c r="KM16" s="242"/>
      <c r="KN16" s="242"/>
      <c r="KO16" s="242"/>
      <c r="KP16" s="242"/>
      <c r="KQ16" s="242"/>
      <c r="KR16" s="242"/>
      <c r="KS16" s="242"/>
      <c r="KT16" s="242"/>
      <c r="KU16" s="242"/>
      <c r="KV16" s="242"/>
      <c r="KW16" s="242"/>
      <c r="KX16" s="242"/>
      <c r="KY16" s="242"/>
      <c r="KZ16" s="242"/>
      <c r="LA16" s="242"/>
      <c r="LB16" s="242"/>
      <c r="LC16" s="242"/>
      <c r="LD16" s="242"/>
      <c r="LE16" s="242"/>
      <c r="LF16" s="242"/>
      <c r="LG16" s="242"/>
      <c r="LH16" s="242"/>
      <c r="LI16" s="242"/>
      <c r="LJ16" s="242"/>
      <c r="LK16" s="242"/>
      <c r="LL16" s="242"/>
      <c r="LM16" s="242"/>
      <c r="LN16" s="242"/>
      <c r="LO16" s="242"/>
      <c r="LP16" s="242"/>
      <c r="LQ16" s="242"/>
      <c r="LR16" s="242"/>
      <c r="LS16" s="242"/>
      <c r="LT16" s="242"/>
      <c r="LU16" s="242"/>
      <c r="LV16" s="242"/>
      <c r="LW16" s="242"/>
      <c r="LX16" s="242"/>
      <c r="LY16" s="242"/>
      <c r="LZ16" s="242"/>
      <c r="MA16" s="242"/>
      <c r="MB16" s="242"/>
      <c r="MC16" s="242"/>
      <c r="MD16" s="242"/>
      <c r="ME16" s="242"/>
      <c r="MF16" s="242"/>
      <c r="MG16" s="242"/>
      <c r="MH16" s="242"/>
      <c r="MI16" s="242"/>
      <c r="MJ16" s="242"/>
      <c r="MK16" s="242"/>
      <c r="ML16" s="242"/>
      <c r="MM16" s="242"/>
      <c r="MN16" s="242"/>
      <c r="MO16" s="242"/>
      <c r="MP16" s="242"/>
      <c r="MQ16" s="242"/>
      <c r="MR16" s="242"/>
      <c r="MS16" s="242"/>
      <c r="MT16" s="242"/>
      <c r="MU16" s="242"/>
      <c r="MV16" s="242"/>
      <c r="MW16" s="242"/>
      <c r="MX16" s="242"/>
      <c r="MY16" s="242"/>
      <c r="MZ16" s="242"/>
      <c r="NA16" s="242"/>
      <c r="NB16" s="242"/>
      <c r="NC16" s="242"/>
      <c r="ND16" s="242"/>
      <c r="NE16" s="242"/>
      <c r="NF16" s="242"/>
      <c r="NG16" s="242"/>
      <c r="NH16" s="242"/>
      <c r="NI16" s="242"/>
      <c r="NJ16" s="242"/>
      <c r="NK16" s="242"/>
      <c r="NL16" s="242"/>
      <c r="NM16" s="242"/>
      <c r="NN16" s="242"/>
      <c r="NO16" s="242"/>
      <c r="NP16" s="242"/>
      <c r="NQ16" s="242"/>
      <c r="NR16" s="242"/>
      <c r="NS16" s="242"/>
      <c r="NT16" s="242"/>
      <c r="NU16" s="242"/>
      <c r="NV16" s="242"/>
      <c r="NW16" s="242"/>
      <c r="NX16" s="242"/>
      <c r="NY16" s="242"/>
      <c r="NZ16" s="242"/>
      <c r="OA16" s="242"/>
      <c r="OB16" s="242"/>
      <c r="OC16" s="242"/>
      <c r="OD16" s="242"/>
      <c r="OE16" s="242"/>
      <c r="OF16" s="242"/>
      <c r="OG16" s="242"/>
      <c r="OH16" s="242"/>
      <c r="OI16" s="242"/>
      <c r="OJ16" s="242"/>
      <c r="OK16" s="242"/>
      <c r="OL16" s="242"/>
      <c r="OM16" s="242"/>
      <c r="ON16" s="242"/>
      <c r="OO16" s="242"/>
      <c r="OP16" s="242"/>
      <c r="OQ16" s="242"/>
      <c r="OR16" s="242"/>
      <c r="OS16" s="242"/>
      <c r="OT16" s="242"/>
      <c r="OU16" s="242"/>
      <c r="OV16" s="242"/>
      <c r="OW16" s="242"/>
      <c r="OX16" s="242"/>
      <c r="OY16" s="242"/>
      <c r="OZ16" s="242"/>
      <c r="PA16" s="242"/>
      <c r="PB16" s="242"/>
      <c r="PC16" s="242"/>
      <c r="PD16" s="242"/>
      <c r="PE16" s="242"/>
      <c r="PF16" s="242"/>
      <c r="PG16" s="242"/>
      <c r="PH16" s="242"/>
      <c r="PI16" s="242"/>
      <c r="PJ16" s="242"/>
      <c r="PK16" s="242"/>
      <c r="PL16" s="242"/>
      <c r="PM16" s="242"/>
      <c r="PN16" s="242"/>
      <c r="PO16" s="242"/>
      <c r="PP16" s="242"/>
      <c r="PQ16" s="242"/>
      <c r="PR16" s="242"/>
      <c r="PS16" s="242"/>
      <c r="PT16" s="242"/>
      <c r="PU16" s="242"/>
      <c r="PV16" s="242"/>
      <c r="PW16" s="242"/>
      <c r="PX16" s="242"/>
      <c r="PY16" s="242"/>
      <c r="PZ16" s="242"/>
      <c r="QA16" s="242"/>
      <c r="QB16" s="242"/>
      <c r="QC16" s="242"/>
      <c r="QD16" s="242"/>
      <c r="QE16" s="242"/>
      <c r="QF16" s="242"/>
      <c r="QG16" s="242"/>
      <c r="QH16" s="242"/>
      <c r="QI16" s="242"/>
      <c r="QJ16" s="242"/>
      <c r="QK16" s="242"/>
      <c r="QL16" s="242"/>
      <c r="QM16" s="242"/>
      <c r="QN16" s="242"/>
      <c r="QO16" s="242"/>
      <c r="QP16" s="242"/>
      <c r="QQ16" s="242"/>
      <c r="QR16" s="242"/>
      <c r="QS16" s="242"/>
      <c r="QT16" s="242"/>
      <c r="QU16" s="242"/>
      <c r="QV16" s="242"/>
      <c r="QW16" s="242"/>
      <c r="QX16" s="242"/>
      <c r="QY16" s="242"/>
      <c r="QZ16" s="242"/>
      <c r="RA16" s="242"/>
      <c r="RB16" s="242"/>
      <c r="RC16" s="242"/>
      <c r="RD16" s="242"/>
      <c r="RE16" s="242"/>
      <c r="RF16" s="242"/>
      <c r="RG16" s="242"/>
      <c r="RH16" s="242"/>
      <c r="RI16" s="242"/>
      <c r="RJ16" s="242"/>
      <c r="RK16" s="242"/>
      <c r="RL16" s="242"/>
      <c r="RM16" s="242"/>
      <c r="RN16" s="242"/>
      <c r="RO16" s="242"/>
      <c r="RP16" s="242"/>
      <c r="RQ16" s="242"/>
      <c r="RR16" s="242"/>
      <c r="RS16" s="242"/>
      <c r="RT16" s="242"/>
      <c r="RU16" s="242"/>
      <c r="RV16" s="242"/>
      <c r="RW16" s="242"/>
      <c r="RX16" s="242"/>
      <c r="RY16" s="242"/>
      <c r="RZ16" s="242"/>
      <c r="SA16" s="242"/>
      <c r="SB16" s="242"/>
      <c r="SC16" s="242"/>
      <c r="SD16" s="242"/>
      <c r="SE16" s="242"/>
      <c r="SF16" s="242"/>
      <c r="SG16" s="242"/>
      <c r="SH16" s="242"/>
      <c r="SI16" s="242"/>
      <c r="SJ16" s="242"/>
      <c r="SK16" s="242"/>
      <c r="SL16" s="242"/>
      <c r="SM16" s="242"/>
      <c r="SN16" s="242"/>
      <c r="SO16" s="242"/>
      <c r="SP16" s="242"/>
      <c r="SQ16" s="242"/>
      <c r="SR16" s="242"/>
      <c r="SS16" s="242"/>
      <c r="ST16" s="242"/>
      <c r="SU16" s="242"/>
      <c r="SV16" s="242"/>
      <c r="SW16" s="242"/>
      <c r="SX16" s="242"/>
      <c r="SY16" s="242"/>
      <c r="SZ16" s="242"/>
      <c r="TA16" s="242"/>
      <c r="TB16" s="242"/>
    </row>
    <row r="17" spans="8:522" x14ac:dyDescent="0.25">
      <c r="H17" s="242"/>
      <c r="I17" s="242"/>
      <c r="J17" s="242"/>
      <c r="K17" s="242"/>
      <c r="L17" s="242"/>
      <c r="M17" s="242"/>
      <c r="N17" s="242"/>
      <c r="O17" s="242"/>
      <c r="P17" s="242"/>
      <c r="Q17" s="242"/>
      <c r="R17" s="242"/>
      <c r="S17" s="242"/>
      <c r="T17" s="242"/>
      <c r="U17" s="242"/>
      <c r="V17" s="242"/>
      <c r="W17" s="242"/>
      <c r="X17" s="242"/>
      <c r="Y17" s="242"/>
      <c r="Z17" s="242"/>
      <c r="AA17" s="242"/>
      <c r="AB17" s="242"/>
      <c r="AC17" s="242"/>
      <c r="AD17" s="242"/>
      <c r="AE17" s="242"/>
      <c r="AF17" s="242"/>
      <c r="AG17" s="242"/>
      <c r="AH17" s="242"/>
      <c r="AI17" s="242"/>
      <c r="AJ17" s="242"/>
      <c r="AK17" s="242"/>
      <c r="AL17" s="242"/>
      <c r="AM17" s="242"/>
      <c r="AN17" s="242"/>
      <c r="AO17" s="242"/>
      <c r="AP17" s="242"/>
      <c r="AQ17" s="242"/>
      <c r="AR17" s="242"/>
      <c r="AS17" s="242"/>
      <c r="AT17" s="242"/>
      <c r="AU17" s="242"/>
      <c r="AV17" s="242"/>
      <c r="AW17" s="242"/>
      <c r="AX17" s="242"/>
      <c r="AY17" s="242"/>
      <c r="AZ17" s="242"/>
      <c r="BA17" s="242"/>
      <c r="BB17" s="242"/>
      <c r="BC17" s="242"/>
      <c r="BD17" s="242"/>
      <c r="BE17" s="242"/>
      <c r="BF17" s="242"/>
      <c r="BG17" s="242"/>
      <c r="BH17" s="242"/>
      <c r="BI17" s="242"/>
      <c r="BJ17" s="242"/>
      <c r="BK17" s="242"/>
      <c r="BL17" s="242"/>
      <c r="BM17" s="242"/>
      <c r="BN17" s="242"/>
      <c r="BO17" s="242"/>
      <c r="BP17" s="242"/>
      <c r="BQ17" s="242"/>
      <c r="BR17" s="242"/>
      <c r="BS17" s="242"/>
      <c r="BT17" s="242"/>
      <c r="BU17" s="242"/>
      <c r="BV17" s="242"/>
      <c r="BW17" s="242"/>
      <c r="BX17" s="242"/>
      <c r="BY17" s="242"/>
      <c r="BZ17" s="242"/>
      <c r="CA17" s="242"/>
      <c r="CB17" s="242"/>
      <c r="CC17" s="242"/>
      <c r="CD17" s="242"/>
      <c r="CE17" s="242"/>
      <c r="CF17" s="242"/>
      <c r="CG17" s="242"/>
      <c r="CH17" s="242"/>
      <c r="CI17" s="242"/>
      <c r="CJ17" s="242"/>
      <c r="CK17" s="242"/>
      <c r="CL17" s="242"/>
      <c r="CM17" s="242"/>
      <c r="CN17" s="242"/>
      <c r="CO17" s="242"/>
      <c r="CP17" s="242"/>
      <c r="CQ17" s="242"/>
      <c r="CR17" s="242"/>
      <c r="CS17" s="242"/>
      <c r="CT17" s="242"/>
      <c r="CU17" s="242"/>
      <c r="CV17" s="242"/>
      <c r="CW17" s="242"/>
      <c r="CX17" s="242"/>
      <c r="CY17" s="242"/>
      <c r="CZ17" s="242"/>
      <c r="DA17" s="242"/>
      <c r="DB17" s="242"/>
      <c r="DC17" s="242"/>
      <c r="DD17" s="242"/>
      <c r="DE17" s="242"/>
      <c r="DF17" s="242"/>
      <c r="DG17" s="242"/>
      <c r="DH17" s="242"/>
      <c r="DI17" s="242"/>
      <c r="DJ17" s="242"/>
      <c r="DK17" s="242"/>
      <c r="DL17" s="242"/>
      <c r="DM17" s="242"/>
      <c r="DN17" s="242"/>
      <c r="DO17" s="242"/>
      <c r="DP17" s="242"/>
      <c r="DQ17" s="242"/>
      <c r="DR17" s="242"/>
      <c r="DS17" s="242"/>
      <c r="DT17" s="242"/>
      <c r="DU17" s="242"/>
      <c r="DV17" s="242"/>
      <c r="DW17" s="242"/>
      <c r="DX17" s="242"/>
      <c r="DY17" s="242"/>
      <c r="DZ17" s="242"/>
      <c r="EA17" s="242"/>
      <c r="EB17" s="242"/>
      <c r="EC17" s="242"/>
      <c r="ED17" s="242"/>
      <c r="EE17" s="242"/>
      <c r="EF17" s="242"/>
      <c r="EG17" s="242"/>
      <c r="EH17" s="242"/>
      <c r="EI17" s="242"/>
      <c r="EJ17" s="242"/>
      <c r="EK17" s="242"/>
      <c r="EL17" s="242"/>
      <c r="EM17" s="242"/>
      <c r="EN17" s="242"/>
      <c r="EO17" s="242"/>
      <c r="EP17" s="242"/>
      <c r="EQ17" s="242"/>
      <c r="ER17" s="242"/>
      <c r="ES17" s="242"/>
      <c r="ET17" s="242"/>
      <c r="EU17" s="242"/>
      <c r="EV17" s="242"/>
      <c r="EW17" s="242"/>
      <c r="EX17" s="242"/>
      <c r="EY17" s="242"/>
      <c r="EZ17" s="242"/>
      <c r="FA17" s="242"/>
      <c r="FB17" s="242"/>
      <c r="FC17" s="242"/>
      <c r="FD17" s="242"/>
      <c r="FE17" s="242"/>
      <c r="FF17" s="242"/>
      <c r="FG17" s="242"/>
      <c r="FH17" s="242"/>
      <c r="FI17" s="242"/>
      <c r="FJ17" s="242"/>
      <c r="FK17" s="242"/>
      <c r="FL17" s="242"/>
      <c r="FM17" s="242"/>
      <c r="FN17" s="242"/>
      <c r="FO17" s="242"/>
      <c r="FP17" s="242"/>
      <c r="FQ17" s="242"/>
      <c r="FR17" s="242"/>
      <c r="FS17" s="242"/>
      <c r="FT17" s="242"/>
      <c r="FU17" s="242"/>
      <c r="FV17" s="242"/>
      <c r="FW17" s="242"/>
      <c r="FX17" s="242"/>
      <c r="FY17" s="242"/>
      <c r="FZ17" s="242"/>
      <c r="GA17" s="242"/>
      <c r="GB17" s="242"/>
      <c r="GC17" s="242"/>
      <c r="GD17" s="242"/>
      <c r="GE17" s="242"/>
      <c r="GF17" s="242"/>
      <c r="GG17" s="242"/>
      <c r="GH17" s="242"/>
      <c r="GI17" s="242"/>
      <c r="GJ17" s="242"/>
      <c r="GK17" s="242"/>
      <c r="GL17" s="242"/>
      <c r="GM17" s="242"/>
      <c r="GN17" s="242"/>
      <c r="GO17" s="242"/>
      <c r="GP17" s="242"/>
      <c r="GQ17" s="242"/>
      <c r="GR17" s="242"/>
      <c r="GS17" s="242"/>
      <c r="GT17" s="242"/>
      <c r="GU17" s="242"/>
      <c r="GV17" s="242"/>
      <c r="GW17" s="242"/>
      <c r="GX17" s="242"/>
      <c r="GY17" s="242"/>
      <c r="GZ17" s="242"/>
      <c r="HA17" s="242"/>
      <c r="HB17" s="242"/>
      <c r="HC17" s="242"/>
      <c r="HD17" s="242"/>
      <c r="HE17" s="242"/>
      <c r="HF17" s="242"/>
      <c r="HG17" s="242"/>
      <c r="HH17" s="242"/>
      <c r="HI17" s="242"/>
      <c r="HJ17" s="242"/>
      <c r="HK17" s="242"/>
      <c r="HL17" s="242"/>
      <c r="HM17" s="242"/>
      <c r="HN17" s="242"/>
      <c r="HO17" s="242"/>
      <c r="HP17" s="242"/>
      <c r="HQ17" s="242"/>
      <c r="HR17" s="242"/>
      <c r="HS17" s="242"/>
      <c r="HT17" s="242"/>
      <c r="HU17" s="242"/>
      <c r="HV17" s="242"/>
      <c r="HW17" s="242"/>
      <c r="HX17" s="242"/>
      <c r="HY17" s="242"/>
      <c r="HZ17" s="242"/>
      <c r="IA17" s="242"/>
      <c r="IB17" s="242"/>
      <c r="IC17" s="242"/>
      <c r="ID17" s="242"/>
      <c r="IE17" s="242"/>
      <c r="IF17" s="242"/>
      <c r="IG17" s="242"/>
      <c r="IH17" s="242"/>
      <c r="II17" s="242"/>
      <c r="IJ17" s="242"/>
      <c r="IK17" s="242"/>
      <c r="IL17" s="242"/>
      <c r="IM17" s="242"/>
      <c r="IN17" s="242"/>
      <c r="IO17" s="242"/>
      <c r="IP17" s="242"/>
      <c r="IQ17" s="242"/>
      <c r="IR17" s="242"/>
      <c r="IS17" s="242"/>
      <c r="IT17" s="242"/>
      <c r="IU17" s="242"/>
      <c r="IV17" s="242"/>
      <c r="IW17" s="242"/>
      <c r="IX17" s="242"/>
      <c r="IY17" s="242"/>
      <c r="IZ17" s="242"/>
      <c r="JA17" s="242"/>
      <c r="JB17" s="242"/>
      <c r="JC17" s="242"/>
      <c r="JD17" s="242"/>
      <c r="JE17" s="242"/>
      <c r="JF17" s="242"/>
      <c r="JG17" s="242"/>
      <c r="JH17" s="242"/>
      <c r="JI17" s="242"/>
      <c r="JJ17" s="242"/>
      <c r="JK17" s="242"/>
      <c r="JL17" s="242"/>
      <c r="JM17" s="242"/>
      <c r="JN17" s="242"/>
      <c r="JO17" s="242"/>
      <c r="JP17" s="242"/>
      <c r="JQ17" s="242"/>
      <c r="JR17" s="242"/>
      <c r="JS17" s="242"/>
      <c r="JT17" s="242"/>
      <c r="JU17" s="242"/>
      <c r="JV17" s="242"/>
      <c r="JW17" s="242"/>
      <c r="JX17" s="242"/>
      <c r="JY17" s="242"/>
      <c r="JZ17" s="242"/>
      <c r="KA17" s="242"/>
      <c r="KB17" s="242"/>
      <c r="KC17" s="242"/>
      <c r="KD17" s="242"/>
      <c r="KE17" s="242"/>
      <c r="KF17" s="242"/>
      <c r="KG17" s="242"/>
      <c r="KH17" s="242"/>
      <c r="KI17" s="242"/>
      <c r="KJ17" s="242"/>
      <c r="KK17" s="242"/>
      <c r="KL17" s="242"/>
      <c r="KM17" s="242"/>
      <c r="KN17" s="242"/>
      <c r="KO17" s="242"/>
      <c r="KP17" s="242"/>
      <c r="KQ17" s="242"/>
      <c r="KR17" s="242"/>
      <c r="KS17" s="242"/>
      <c r="KT17" s="242"/>
      <c r="KU17" s="242"/>
      <c r="KV17" s="242"/>
      <c r="KW17" s="242"/>
      <c r="KX17" s="242"/>
      <c r="KY17" s="242"/>
      <c r="KZ17" s="242"/>
      <c r="LA17" s="242"/>
      <c r="LB17" s="242"/>
      <c r="LC17" s="242"/>
      <c r="LD17" s="242"/>
      <c r="LE17" s="242"/>
      <c r="LF17" s="242"/>
      <c r="LG17" s="242"/>
      <c r="LH17" s="242"/>
      <c r="LI17" s="242"/>
      <c r="LJ17" s="242"/>
      <c r="LK17" s="242"/>
      <c r="LL17" s="242"/>
      <c r="LM17" s="242"/>
      <c r="LN17" s="242"/>
      <c r="LO17" s="242"/>
      <c r="LP17" s="242"/>
      <c r="LQ17" s="242"/>
      <c r="LR17" s="242"/>
      <c r="LS17" s="242"/>
      <c r="LT17" s="242"/>
      <c r="LU17" s="242"/>
      <c r="LV17" s="242"/>
      <c r="LW17" s="242"/>
      <c r="LX17" s="242"/>
      <c r="LY17" s="242"/>
      <c r="LZ17" s="242"/>
      <c r="MA17" s="242"/>
      <c r="MB17" s="242"/>
      <c r="MC17" s="242"/>
      <c r="MD17" s="242"/>
      <c r="ME17" s="242"/>
      <c r="MF17" s="242"/>
      <c r="MG17" s="242"/>
      <c r="MH17" s="242"/>
      <c r="MI17" s="242"/>
      <c r="MJ17" s="242"/>
      <c r="MK17" s="242"/>
      <c r="ML17" s="242"/>
      <c r="MM17" s="242"/>
      <c r="MN17" s="242"/>
      <c r="MO17" s="242"/>
      <c r="MP17" s="242"/>
      <c r="MQ17" s="242"/>
      <c r="MR17" s="242"/>
      <c r="MS17" s="242"/>
      <c r="MT17" s="242"/>
      <c r="MU17" s="242"/>
      <c r="MV17" s="242"/>
      <c r="MW17" s="242"/>
      <c r="MX17" s="242"/>
      <c r="MY17" s="242"/>
      <c r="MZ17" s="242"/>
      <c r="NA17" s="242"/>
      <c r="NB17" s="242"/>
      <c r="NC17" s="242"/>
      <c r="ND17" s="242"/>
      <c r="NE17" s="242"/>
      <c r="NF17" s="242"/>
      <c r="NG17" s="242"/>
      <c r="NH17" s="242"/>
      <c r="NI17" s="242"/>
      <c r="NJ17" s="242"/>
      <c r="NK17" s="242"/>
      <c r="NL17" s="242"/>
      <c r="NM17" s="242"/>
      <c r="NN17" s="242"/>
      <c r="NO17" s="242"/>
      <c r="NP17" s="242"/>
      <c r="NQ17" s="242"/>
      <c r="NR17" s="242"/>
      <c r="NS17" s="242"/>
      <c r="NT17" s="242"/>
      <c r="NU17" s="242"/>
      <c r="NV17" s="242"/>
      <c r="NW17" s="242"/>
      <c r="NX17" s="242"/>
      <c r="NY17" s="242"/>
      <c r="NZ17" s="242"/>
      <c r="OA17" s="242"/>
      <c r="OB17" s="242"/>
      <c r="OC17" s="242"/>
      <c r="OD17" s="242"/>
      <c r="OE17" s="242"/>
      <c r="OF17" s="242"/>
      <c r="OG17" s="242"/>
      <c r="OH17" s="242"/>
      <c r="OI17" s="242"/>
      <c r="OJ17" s="242"/>
      <c r="OK17" s="242"/>
      <c r="OL17" s="242"/>
      <c r="OM17" s="242"/>
      <c r="ON17" s="242"/>
      <c r="OO17" s="242"/>
      <c r="OP17" s="242"/>
      <c r="OQ17" s="242"/>
      <c r="OR17" s="242"/>
      <c r="OS17" s="242"/>
      <c r="OT17" s="242"/>
      <c r="OU17" s="242"/>
      <c r="OV17" s="242"/>
      <c r="OW17" s="242"/>
      <c r="OX17" s="242"/>
      <c r="OY17" s="242"/>
      <c r="OZ17" s="242"/>
      <c r="PA17" s="242"/>
      <c r="PB17" s="242"/>
      <c r="PC17" s="242"/>
      <c r="PD17" s="242"/>
      <c r="PE17" s="242"/>
      <c r="PF17" s="242"/>
      <c r="PG17" s="242"/>
      <c r="PH17" s="242"/>
      <c r="PI17" s="242"/>
      <c r="PJ17" s="242"/>
      <c r="PK17" s="242"/>
      <c r="PL17" s="242"/>
      <c r="PM17" s="242"/>
      <c r="PN17" s="242"/>
      <c r="PO17" s="242"/>
      <c r="PP17" s="242"/>
      <c r="PQ17" s="242"/>
      <c r="PR17" s="242"/>
      <c r="PS17" s="242"/>
      <c r="PT17" s="242"/>
      <c r="PU17" s="242"/>
      <c r="PV17" s="242"/>
      <c r="PW17" s="242"/>
      <c r="PX17" s="242"/>
      <c r="PY17" s="242"/>
      <c r="PZ17" s="242"/>
      <c r="QA17" s="242"/>
      <c r="QB17" s="242"/>
      <c r="QC17" s="242"/>
      <c r="QD17" s="242"/>
      <c r="QE17" s="242"/>
      <c r="QF17" s="242"/>
      <c r="QG17" s="242"/>
      <c r="QH17" s="242"/>
      <c r="QI17" s="242"/>
      <c r="QJ17" s="242"/>
      <c r="QK17" s="242"/>
      <c r="QL17" s="242"/>
      <c r="QM17" s="242"/>
      <c r="QN17" s="242"/>
      <c r="QO17" s="242"/>
      <c r="QP17" s="242"/>
      <c r="QQ17" s="242"/>
      <c r="QR17" s="242"/>
      <c r="QS17" s="242"/>
      <c r="QT17" s="242"/>
      <c r="QU17" s="242"/>
      <c r="QV17" s="242"/>
      <c r="QW17" s="242"/>
      <c r="QX17" s="242"/>
      <c r="QY17" s="242"/>
      <c r="QZ17" s="242"/>
      <c r="RA17" s="242"/>
      <c r="RB17" s="242"/>
      <c r="RC17" s="242"/>
      <c r="RD17" s="242"/>
      <c r="RE17" s="242"/>
      <c r="RF17" s="242"/>
      <c r="RG17" s="242"/>
      <c r="RH17" s="242"/>
      <c r="RI17" s="242"/>
      <c r="RJ17" s="242"/>
      <c r="RK17" s="242"/>
      <c r="RL17" s="242"/>
      <c r="RM17" s="242"/>
      <c r="RN17" s="242"/>
      <c r="RO17" s="242"/>
      <c r="RP17" s="242"/>
      <c r="RQ17" s="242"/>
      <c r="RR17" s="242"/>
      <c r="RS17" s="242"/>
      <c r="RT17" s="242"/>
      <c r="RU17" s="242"/>
      <c r="RV17" s="242"/>
      <c r="RW17" s="242"/>
      <c r="RX17" s="242"/>
      <c r="RY17" s="242"/>
      <c r="RZ17" s="242"/>
      <c r="SA17" s="242"/>
      <c r="SB17" s="242"/>
      <c r="SC17" s="242"/>
      <c r="SD17" s="242"/>
      <c r="SE17" s="242"/>
      <c r="SF17" s="242"/>
      <c r="SG17" s="242"/>
      <c r="SH17" s="242"/>
      <c r="SI17" s="242"/>
      <c r="SJ17" s="242"/>
      <c r="SK17" s="242"/>
      <c r="SL17" s="242"/>
      <c r="SM17" s="242"/>
      <c r="SN17" s="242"/>
      <c r="SO17" s="242"/>
      <c r="SP17" s="242"/>
      <c r="SQ17" s="242"/>
      <c r="SR17" s="242"/>
      <c r="SS17" s="242"/>
      <c r="ST17" s="242"/>
      <c r="SU17" s="242"/>
      <c r="SV17" s="242"/>
      <c r="SW17" s="242"/>
      <c r="SX17" s="242"/>
      <c r="SY17" s="242"/>
      <c r="SZ17" s="242"/>
      <c r="TA17" s="242"/>
      <c r="TB17" s="242"/>
    </row>
    <row r="18" spans="8:522" x14ac:dyDescent="0.25">
      <c r="H18" s="242"/>
      <c r="I18" s="242"/>
      <c r="J18" s="242"/>
      <c r="K18" s="242"/>
      <c r="L18" s="242"/>
      <c r="M18" s="242"/>
      <c r="N18" s="242"/>
      <c r="O18" s="242"/>
      <c r="P18" s="242"/>
      <c r="Q18" s="242"/>
      <c r="R18" s="242"/>
      <c r="S18" s="242"/>
      <c r="T18" s="242"/>
      <c r="U18" s="242"/>
      <c r="V18" s="242"/>
      <c r="W18" s="242"/>
      <c r="X18" s="242"/>
      <c r="Y18" s="242"/>
      <c r="Z18" s="242"/>
      <c r="AA18" s="242"/>
      <c r="AB18" s="242"/>
      <c r="AC18" s="242"/>
      <c r="AD18" s="242"/>
      <c r="AE18" s="242"/>
      <c r="AF18" s="242"/>
      <c r="AG18" s="242"/>
      <c r="AH18" s="242"/>
      <c r="AI18" s="242"/>
      <c r="AJ18" s="242"/>
      <c r="AK18" s="242"/>
      <c r="AL18" s="242"/>
      <c r="AM18" s="242"/>
      <c r="AN18" s="242"/>
      <c r="AO18" s="242"/>
      <c r="AP18" s="242"/>
      <c r="AQ18" s="242"/>
      <c r="AR18" s="242"/>
      <c r="AS18" s="242"/>
      <c r="AT18" s="242"/>
      <c r="AU18" s="242"/>
      <c r="AV18" s="242"/>
      <c r="AW18" s="242"/>
      <c r="AX18" s="242"/>
      <c r="AY18" s="242"/>
      <c r="AZ18" s="242"/>
      <c r="BA18" s="242"/>
      <c r="BB18" s="242"/>
      <c r="BC18" s="242"/>
      <c r="BD18" s="242"/>
      <c r="BE18" s="242"/>
      <c r="BF18" s="242"/>
      <c r="BG18" s="242"/>
      <c r="BH18" s="242"/>
      <c r="BI18" s="242"/>
      <c r="BJ18" s="242"/>
      <c r="BK18" s="242"/>
      <c r="BL18" s="242"/>
      <c r="BM18" s="242"/>
      <c r="BN18" s="242"/>
      <c r="BO18" s="242"/>
      <c r="BP18" s="242"/>
      <c r="BQ18" s="242"/>
      <c r="BR18" s="242"/>
      <c r="BS18" s="242"/>
      <c r="BT18" s="242"/>
      <c r="BU18" s="242"/>
      <c r="BV18" s="242"/>
      <c r="BW18" s="242"/>
      <c r="BX18" s="242"/>
      <c r="BY18" s="242"/>
      <c r="BZ18" s="242"/>
      <c r="CA18" s="242"/>
      <c r="CB18" s="242"/>
      <c r="CC18" s="242"/>
      <c r="CD18" s="242"/>
      <c r="CE18" s="242"/>
      <c r="CF18" s="242"/>
      <c r="CG18" s="242"/>
      <c r="CH18" s="242"/>
      <c r="CI18" s="242"/>
      <c r="CJ18" s="242"/>
      <c r="CK18" s="242"/>
      <c r="CL18" s="242"/>
      <c r="CM18" s="242"/>
      <c r="CN18" s="242"/>
      <c r="CO18" s="242"/>
      <c r="CP18" s="242"/>
      <c r="CQ18" s="242"/>
      <c r="CR18" s="242"/>
      <c r="CS18" s="242"/>
      <c r="CT18" s="242"/>
      <c r="CU18" s="242"/>
      <c r="CV18" s="242"/>
      <c r="CW18" s="242"/>
      <c r="CX18" s="242"/>
      <c r="CY18" s="242"/>
      <c r="CZ18" s="242"/>
      <c r="DA18" s="242"/>
      <c r="DB18" s="242"/>
      <c r="DC18" s="242"/>
      <c r="DD18" s="242"/>
      <c r="DE18" s="242"/>
      <c r="DF18" s="242"/>
      <c r="DG18" s="242"/>
      <c r="DH18" s="242"/>
      <c r="DI18" s="242"/>
      <c r="DJ18" s="242"/>
      <c r="DK18" s="242"/>
      <c r="DL18" s="242"/>
      <c r="DM18" s="242"/>
      <c r="DN18" s="242"/>
      <c r="DO18" s="242"/>
      <c r="DP18" s="242"/>
      <c r="DQ18" s="242"/>
      <c r="DR18" s="242"/>
      <c r="DS18" s="242"/>
      <c r="DT18" s="242"/>
      <c r="DU18" s="242"/>
      <c r="DV18" s="242"/>
      <c r="DW18" s="242"/>
      <c r="DX18" s="242"/>
      <c r="DY18" s="242"/>
      <c r="DZ18" s="242"/>
      <c r="EA18" s="242"/>
      <c r="EB18" s="242"/>
      <c r="EC18" s="242"/>
      <c r="ED18" s="242"/>
      <c r="EE18" s="242"/>
      <c r="EF18" s="242"/>
      <c r="EG18" s="242"/>
      <c r="EH18" s="242"/>
      <c r="EI18" s="242"/>
      <c r="EJ18" s="242"/>
      <c r="EK18" s="242"/>
      <c r="EL18" s="242"/>
      <c r="EM18" s="242"/>
      <c r="EN18" s="242"/>
      <c r="EO18" s="242"/>
      <c r="EP18" s="242"/>
      <c r="EQ18" s="242"/>
      <c r="ER18" s="242"/>
      <c r="ES18" s="242"/>
      <c r="ET18" s="242"/>
      <c r="EU18" s="242"/>
      <c r="EV18" s="242"/>
      <c r="EW18" s="242"/>
      <c r="EX18" s="242"/>
      <c r="EY18" s="242"/>
      <c r="EZ18" s="242"/>
      <c r="FA18" s="242"/>
      <c r="FB18" s="242"/>
      <c r="FC18" s="242"/>
      <c r="FD18" s="242"/>
      <c r="FE18" s="242"/>
      <c r="FF18" s="242"/>
      <c r="FG18" s="242"/>
      <c r="FH18" s="242"/>
      <c r="FI18" s="242"/>
      <c r="FJ18" s="242"/>
      <c r="FK18" s="242"/>
      <c r="FL18" s="242"/>
      <c r="FM18" s="242"/>
      <c r="FN18" s="242"/>
      <c r="FO18" s="242"/>
      <c r="FP18" s="242"/>
      <c r="FQ18" s="242"/>
      <c r="FR18" s="242"/>
      <c r="FS18" s="242"/>
      <c r="FT18" s="242"/>
      <c r="FU18" s="242"/>
      <c r="FV18" s="242"/>
      <c r="FW18" s="242"/>
      <c r="FX18" s="242"/>
      <c r="FY18" s="242"/>
      <c r="FZ18" s="242"/>
      <c r="GA18" s="242"/>
      <c r="GB18" s="242"/>
      <c r="GC18" s="242"/>
      <c r="GD18" s="242"/>
      <c r="GE18" s="242"/>
      <c r="GF18" s="242"/>
      <c r="GG18" s="242"/>
      <c r="GH18" s="242"/>
      <c r="GI18" s="242"/>
      <c r="GJ18" s="242"/>
      <c r="GK18" s="242"/>
      <c r="GL18" s="242"/>
      <c r="GM18" s="242"/>
      <c r="GN18" s="242"/>
      <c r="GO18" s="242"/>
      <c r="GP18" s="242"/>
      <c r="GQ18" s="242"/>
      <c r="GR18" s="242"/>
      <c r="GS18" s="242"/>
      <c r="GT18" s="242"/>
      <c r="GU18" s="242"/>
      <c r="GV18" s="242"/>
      <c r="GW18" s="242"/>
      <c r="GX18" s="242"/>
      <c r="GY18" s="242"/>
      <c r="GZ18" s="242"/>
      <c r="HA18" s="242"/>
      <c r="HB18" s="242"/>
      <c r="HC18" s="242"/>
      <c r="HD18" s="242"/>
      <c r="HE18" s="242"/>
      <c r="HF18" s="242"/>
      <c r="HG18" s="242"/>
      <c r="HH18" s="242"/>
      <c r="HI18" s="242"/>
      <c r="HJ18" s="242"/>
      <c r="HK18" s="242"/>
      <c r="HL18" s="242"/>
      <c r="HM18" s="242"/>
      <c r="HN18" s="242"/>
      <c r="HO18" s="242"/>
      <c r="HP18" s="242"/>
      <c r="HQ18" s="242"/>
      <c r="HR18" s="242"/>
      <c r="HS18" s="242"/>
      <c r="HT18" s="242"/>
      <c r="HU18" s="242"/>
      <c r="HV18" s="242"/>
      <c r="HW18" s="242"/>
      <c r="HX18" s="242"/>
      <c r="HY18" s="242"/>
      <c r="HZ18" s="242"/>
      <c r="IA18" s="242"/>
      <c r="IB18" s="242"/>
      <c r="IC18" s="242"/>
      <c r="ID18" s="242"/>
      <c r="IE18" s="242"/>
      <c r="IF18" s="242"/>
      <c r="IG18" s="242"/>
      <c r="IH18" s="242"/>
      <c r="II18" s="242"/>
      <c r="IJ18" s="242"/>
      <c r="IK18" s="242"/>
      <c r="IL18" s="242"/>
      <c r="IM18" s="242"/>
      <c r="IN18" s="242"/>
      <c r="IO18" s="242"/>
      <c r="IP18" s="242"/>
      <c r="IQ18" s="242"/>
      <c r="IR18" s="242"/>
      <c r="IS18" s="242"/>
      <c r="IT18" s="242"/>
      <c r="IU18" s="242"/>
      <c r="IV18" s="242"/>
      <c r="IW18" s="242"/>
      <c r="IX18" s="242"/>
      <c r="IY18" s="242"/>
      <c r="IZ18" s="242"/>
      <c r="JA18" s="242"/>
      <c r="JB18" s="242"/>
      <c r="JC18" s="242"/>
      <c r="JD18" s="242"/>
      <c r="JE18" s="242"/>
      <c r="JF18" s="242"/>
      <c r="JG18" s="242"/>
      <c r="JH18" s="242"/>
      <c r="JI18" s="242"/>
      <c r="JJ18" s="242"/>
      <c r="JK18" s="242"/>
      <c r="JL18" s="242"/>
      <c r="JM18" s="242"/>
      <c r="JN18" s="242"/>
      <c r="JO18" s="242"/>
      <c r="JP18" s="242"/>
      <c r="JQ18" s="242"/>
      <c r="JR18" s="242"/>
      <c r="JS18" s="242"/>
      <c r="JT18" s="242"/>
      <c r="JU18" s="242"/>
      <c r="JV18" s="242"/>
      <c r="JW18" s="242"/>
      <c r="JX18" s="242"/>
      <c r="JY18" s="242"/>
      <c r="JZ18" s="242"/>
      <c r="KA18" s="242"/>
      <c r="KB18" s="242"/>
      <c r="KC18" s="242"/>
      <c r="KD18" s="242"/>
      <c r="KE18" s="242"/>
      <c r="KF18" s="242"/>
      <c r="KG18" s="242"/>
      <c r="KH18" s="242"/>
      <c r="KI18" s="242"/>
      <c r="KJ18" s="242"/>
      <c r="KK18" s="242"/>
      <c r="KL18" s="242"/>
      <c r="KM18" s="242"/>
      <c r="KN18" s="242"/>
      <c r="KO18" s="242"/>
      <c r="KP18" s="242"/>
      <c r="KQ18" s="242"/>
      <c r="KR18" s="242"/>
      <c r="KS18" s="242"/>
      <c r="KT18" s="242"/>
      <c r="KU18" s="242"/>
      <c r="KV18" s="242"/>
      <c r="KW18" s="242"/>
      <c r="KX18" s="242"/>
      <c r="KY18" s="242"/>
      <c r="KZ18" s="242"/>
      <c r="LA18" s="242"/>
      <c r="LB18" s="242"/>
      <c r="LC18" s="242"/>
      <c r="LD18" s="242"/>
      <c r="LE18" s="242"/>
      <c r="LF18" s="242"/>
      <c r="LG18" s="242"/>
      <c r="LH18" s="242"/>
      <c r="LI18" s="242"/>
      <c r="LJ18" s="242"/>
      <c r="LK18" s="242"/>
      <c r="LL18" s="242"/>
      <c r="LM18" s="242"/>
      <c r="LN18" s="242"/>
      <c r="LO18" s="242"/>
      <c r="LP18" s="242"/>
      <c r="LQ18" s="242"/>
      <c r="LR18" s="242"/>
      <c r="LS18" s="242"/>
      <c r="LT18" s="242"/>
      <c r="LU18" s="242"/>
      <c r="LV18" s="242"/>
      <c r="LW18" s="242"/>
      <c r="LX18" s="242"/>
      <c r="LY18" s="242"/>
      <c r="LZ18" s="242"/>
      <c r="MA18" s="242"/>
      <c r="MB18" s="242"/>
      <c r="MC18" s="242"/>
      <c r="MD18" s="242"/>
      <c r="ME18" s="242"/>
      <c r="MF18" s="242"/>
      <c r="MG18" s="242"/>
      <c r="MH18" s="242"/>
      <c r="MI18" s="242"/>
      <c r="MJ18" s="242"/>
      <c r="MK18" s="242"/>
      <c r="ML18" s="242"/>
      <c r="MM18" s="242"/>
      <c r="MN18" s="242"/>
      <c r="MO18" s="242"/>
      <c r="MP18" s="242"/>
      <c r="MQ18" s="242"/>
      <c r="MR18" s="242"/>
      <c r="MS18" s="242"/>
      <c r="MT18" s="242"/>
      <c r="MU18" s="242"/>
      <c r="MV18" s="242"/>
      <c r="MW18" s="242"/>
      <c r="MX18" s="242"/>
      <c r="MY18" s="242"/>
      <c r="MZ18" s="242"/>
      <c r="NA18" s="242"/>
      <c r="NB18" s="242"/>
      <c r="NC18" s="242"/>
      <c r="ND18" s="242"/>
      <c r="NE18" s="242"/>
      <c r="NF18" s="242"/>
      <c r="NG18" s="242"/>
      <c r="NH18" s="242"/>
      <c r="NI18" s="242"/>
      <c r="NJ18" s="242"/>
      <c r="NK18" s="242"/>
      <c r="NL18" s="242"/>
      <c r="NM18" s="242"/>
      <c r="NN18" s="242"/>
      <c r="NO18" s="242"/>
      <c r="NP18" s="242"/>
      <c r="NQ18" s="242"/>
      <c r="NR18" s="242"/>
      <c r="NS18" s="242"/>
      <c r="NT18" s="242"/>
      <c r="NU18" s="242"/>
      <c r="NV18" s="242"/>
      <c r="NW18" s="242"/>
      <c r="NX18" s="242"/>
      <c r="NY18" s="242"/>
      <c r="NZ18" s="242"/>
      <c r="OA18" s="242"/>
      <c r="OB18" s="242"/>
      <c r="OC18" s="242"/>
      <c r="OD18" s="242"/>
      <c r="OE18" s="242"/>
      <c r="OF18" s="242"/>
      <c r="OG18" s="242"/>
      <c r="OH18" s="242"/>
      <c r="OI18" s="242"/>
      <c r="OJ18" s="242"/>
      <c r="OK18" s="242"/>
      <c r="OL18" s="242"/>
      <c r="OM18" s="242"/>
      <c r="ON18" s="242"/>
      <c r="OO18" s="242"/>
      <c r="OP18" s="242"/>
      <c r="OQ18" s="242"/>
      <c r="OR18" s="242"/>
      <c r="OS18" s="242"/>
      <c r="OT18" s="242"/>
      <c r="OU18" s="242"/>
      <c r="OV18" s="242"/>
      <c r="OW18" s="242"/>
      <c r="OX18" s="242"/>
      <c r="OY18" s="242"/>
      <c r="OZ18" s="242"/>
      <c r="PA18" s="242"/>
      <c r="PB18" s="242"/>
      <c r="PC18" s="242"/>
      <c r="PD18" s="242"/>
      <c r="PE18" s="242"/>
      <c r="PF18" s="242"/>
      <c r="PG18" s="242"/>
      <c r="PH18" s="242"/>
      <c r="PI18" s="242"/>
      <c r="PJ18" s="242"/>
      <c r="PK18" s="242"/>
      <c r="PL18" s="242"/>
      <c r="PM18" s="242"/>
      <c r="PN18" s="242"/>
      <c r="PO18" s="242"/>
      <c r="PP18" s="242"/>
      <c r="PQ18" s="242"/>
      <c r="PR18" s="242"/>
      <c r="PS18" s="242"/>
      <c r="PT18" s="242"/>
      <c r="PU18" s="242"/>
      <c r="PV18" s="242"/>
      <c r="PW18" s="242"/>
      <c r="PX18" s="242"/>
      <c r="PY18" s="242"/>
      <c r="PZ18" s="242"/>
      <c r="QA18" s="242"/>
      <c r="QB18" s="242"/>
      <c r="QC18" s="242"/>
      <c r="QD18" s="242"/>
      <c r="QE18" s="242"/>
      <c r="QF18" s="242"/>
      <c r="QG18" s="242"/>
      <c r="QH18" s="242"/>
      <c r="QI18" s="242"/>
      <c r="QJ18" s="242"/>
      <c r="QK18" s="242"/>
      <c r="QL18" s="242"/>
      <c r="QM18" s="242"/>
      <c r="QN18" s="242"/>
      <c r="QO18" s="242"/>
      <c r="QP18" s="242"/>
      <c r="QQ18" s="242"/>
      <c r="QR18" s="242"/>
      <c r="QS18" s="242"/>
      <c r="QT18" s="242"/>
      <c r="QU18" s="242"/>
      <c r="QV18" s="242"/>
      <c r="QW18" s="242"/>
      <c r="QX18" s="242"/>
      <c r="QY18" s="242"/>
      <c r="QZ18" s="242"/>
      <c r="RA18" s="242"/>
      <c r="RB18" s="242"/>
      <c r="RC18" s="242"/>
      <c r="RD18" s="242"/>
      <c r="RE18" s="242"/>
      <c r="RF18" s="242"/>
      <c r="RG18" s="242"/>
      <c r="RH18" s="242"/>
      <c r="RI18" s="242"/>
      <c r="RJ18" s="242"/>
      <c r="RK18" s="242"/>
      <c r="RL18" s="242"/>
      <c r="RM18" s="242"/>
      <c r="RN18" s="242"/>
      <c r="RO18" s="242"/>
      <c r="RP18" s="242"/>
      <c r="RQ18" s="242"/>
      <c r="RR18" s="242"/>
      <c r="RS18" s="242"/>
      <c r="RT18" s="242"/>
      <c r="RU18" s="242"/>
      <c r="RV18" s="242"/>
      <c r="RW18" s="242"/>
      <c r="RX18" s="242"/>
      <c r="RY18" s="242"/>
      <c r="RZ18" s="242"/>
      <c r="SA18" s="242"/>
      <c r="SB18" s="242"/>
      <c r="SC18" s="242"/>
      <c r="SD18" s="242"/>
      <c r="SE18" s="242"/>
      <c r="SF18" s="242"/>
      <c r="SG18" s="242"/>
      <c r="SH18" s="242"/>
      <c r="SI18" s="242"/>
      <c r="SJ18" s="242"/>
      <c r="SK18" s="242"/>
      <c r="SL18" s="242"/>
      <c r="SM18" s="242"/>
      <c r="SN18" s="242"/>
      <c r="SO18" s="242"/>
      <c r="SP18" s="242"/>
      <c r="SQ18" s="242"/>
      <c r="SR18" s="242"/>
      <c r="SS18" s="242"/>
      <c r="ST18" s="242"/>
      <c r="SU18" s="242"/>
      <c r="SV18" s="242"/>
      <c r="SW18" s="242"/>
      <c r="SX18" s="242"/>
      <c r="SY18" s="242"/>
      <c r="SZ18" s="242"/>
      <c r="TA18" s="242"/>
      <c r="TB18" s="242"/>
    </row>
    <row r="19" spans="8:522" x14ac:dyDescent="0.25">
      <c r="H19" s="242"/>
      <c r="I19" s="242"/>
      <c r="J19" s="242"/>
      <c r="K19" s="242"/>
      <c r="L19" s="242"/>
      <c r="M19" s="242"/>
      <c r="N19" s="242"/>
      <c r="O19" s="242"/>
      <c r="P19" s="242"/>
      <c r="Q19" s="242"/>
      <c r="R19" s="242"/>
      <c r="S19" s="242"/>
      <c r="T19" s="242"/>
      <c r="U19" s="242"/>
      <c r="V19" s="242"/>
      <c r="W19" s="242"/>
      <c r="X19" s="242"/>
      <c r="Y19" s="242"/>
      <c r="Z19" s="242"/>
      <c r="AA19" s="242"/>
      <c r="AB19" s="242"/>
      <c r="AC19" s="242"/>
      <c r="AD19" s="242"/>
      <c r="AE19" s="242"/>
      <c r="AF19" s="242"/>
      <c r="AG19" s="242"/>
      <c r="AH19" s="242"/>
      <c r="AI19" s="242"/>
      <c r="AJ19" s="242"/>
      <c r="AK19" s="242"/>
      <c r="AL19" s="242"/>
      <c r="AM19" s="242"/>
      <c r="AN19" s="242"/>
      <c r="AO19" s="242"/>
      <c r="AP19" s="242"/>
      <c r="AQ19" s="242"/>
      <c r="AR19" s="242"/>
      <c r="AS19" s="242"/>
      <c r="AT19" s="242"/>
      <c r="AU19" s="242"/>
      <c r="AV19" s="242"/>
      <c r="AW19" s="242"/>
      <c r="AX19" s="242"/>
      <c r="AY19" s="242"/>
      <c r="AZ19" s="242"/>
      <c r="BA19" s="242"/>
      <c r="BB19" s="242"/>
      <c r="BC19" s="242"/>
      <c r="BD19" s="242"/>
      <c r="BE19" s="242"/>
      <c r="BF19" s="242"/>
      <c r="BG19" s="242"/>
      <c r="BH19" s="242"/>
      <c r="BI19" s="242"/>
      <c r="BJ19" s="242"/>
      <c r="BK19" s="242"/>
      <c r="BL19" s="242"/>
      <c r="BM19" s="242"/>
      <c r="BN19" s="242"/>
      <c r="BO19" s="242"/>
      <c r="BP19" s="242"/>
      <c r="BQ19" s="242"/>
      <c r="BR19" s="242"/>
      <c r="BS19" s="242"/>
      <c r="BT19" s="242"/>
      <c r="BU19" s="242"/>
      <c r="BV19" s="242"/>
      <c r="BW19" s="242"/>
      <c r="BX19" s="242"/>
      <c r="BY19" s="242"/>
      <c r="BZ19" s="242"/>
      <c r="CA19" s="242"/>
      <c r="CB19" s="242"/>
      <c r="CC19" s="242"/>
      <c r="CD19" s="242"/>
      <c r="CE19" s="242"/>
      <c r="CF19" s="242"/>
      <c r="CG19" s="242"/>
      <c r="CH19" s="242"/>
      <c r="CI19" s="242"/>
      <c r="CJ19" s="242"/>
      <c r="CK19" s="242"/>
      <c r="CL19" s="242"/>
      <c r="CM19" s="242"/>
      <c r="CN19" s="242"/>
      <c r="CO19" s="242"/>
      <c r="CP19" s="242"/>
      <c r="CQ19" s="242"/>
      <c r="CR19" s="242"/>
      <c r="CS19" s="242"/>
      <c r="CT19" s="242"/>
      <c r="CU19" s="242"/>
      <c r="CV19" s="242"/>
      <c r="CW19" s="242"/>
      <c r="CX19" s="242"/>
      <c r="CY19" s="242"/>
      <c r="CZ19" s="242"/>
      <c r="DA19" s="242"/>
      <c r="DB19" s="242"/>
      <c r="DC19" s="242"/>
      <c r="DD19" s="242"/>
      <c r="DE19" s="242"/>
      <c r="DF19" s="242"/>
      <c r="DG19" s="242"/>
      <c r="DH19" s="242"/>
      <c r="DI19" s="242"/>
      <c r="DJ19" s="242"/>
      <c r="DK19" s="242"/>
      <c r="DL19" s="242"/>
      <c r="DM19" s="242"/>
      <c r="DN19" s="242"/>
      <c r="DO19" s="242"/>
      <c r="DP19" s="242"/>
      <c r="DQ19" s="242"/>
      <c r="DR19" s="242"/>
      <c r="DS19" s="242"/>
      <c r="DT19" s="242"/>
      <c r="DU19" s="242"/>
      <c r="DV19" s="242"/>
      <c r="DW19" s="242"/>
      <c r="DX19" s="242"/>
      <c r="DY19" s="242"/>
      <c r="DZ19" s="242"/>
      <c r="EA19" s="242"/>
      <c r="EB19" s="242"/>
      <c r="EC19" s="242"/>
      <c r="ED19" s="242"/>
      <c r="EE19" s="242"/>
      <c r="EF19" s="242"/>
      <c r="EG19" s="242"/>
      <c r="EH19" s="242"/>
      <c r="EI19" s="242"/>
      <c r="EJ19" s="242"/>
      <c r="EK19" s="242"/>
      <c r="EL19" s="242"/>
      <c r="EM19" s="242"/>
      <c r="EN19" s="242"/>
      <c r="EO19" s="242"/>
      <c r="EP19" s="242"/>
      <c r="EQ19" s="242"/>
      <c r="ER19" s="242"/>
      <c r="ES19" s="242"/>
      <c r="ET19" s="242"/>
      <c r="EU19" s="242"/>
      <c r="EV19" s="242"/>
      <c r="EW19" s="242"/>
      <c r="EX19" s="242"/>
      <c r="EY19" s="242"/>
      <c r="EZ19" s="242"/>
      <c r="FA19" s="242"/>
      <c r="FB19" s="242"/>
      <c r="FC19" s="242"/>
      <c r="FD19" s="242"/>
      <c r="FE19" s="242"/>
      <c r="FF19" s="242"/>
      <c r="FG19" s="242"/>
      <c r="FH19" s="242"/>
      <c r="FI19" s="242"/>
      <c r="FJ19" s="242"/>
      <c r="FK19" s="242"/>
      <c r="FL19" s="242"/>
      <c r="FM19" s="242"/>
      <c r="FN19" s="242"/>
      <c r="FO19" s="242"/>
      <c r="FP19" s="242"/>
      <c r="FQ19" s="242"/>
      <c r="FR19" s="242"/>
      <c r="FS19" s="242"/>
      <c r="FT19" s="242"/>
      <c r="FU19" s="242"/>
      <c r="FV19" s="242"/>
      <c r="FW19" s="242"/>
      <c r="FX19" s="242"/>
      <c r="FY19" s="242"/>
      <c r="FZ19" s="242"/>
      <c r="GA19" s="242"/>
      <c r="GB19" s="242"/>
      <c r="GC19" s="242"/>
      <c r="GD19" s="242"/>
      <c r="GE19" s="242"/>
      <c r="GF19" s="242"/>
      <c r="GG19" s="242"/>
      <c r="GH19" s="242"/>
      <c r="GI19" s="242"/>
      <c r="GJ19" s="242"/>
      <c r="GK19" s="242"/>
      <c r="GL19" s="242"/>
      <c r="GM19" s="242"/>
      <c r="GN19" s="242"/>
      <c r="GO19" s="242"/>
      <c r="GP19" s="242"/>
      <c r="GQ19" s="242"/>
      <c r="GR19" s="242"/>
      <c r="GS19" s="242"/>
      <c r="GT19" s="242"/>
      <c r="GU19" s="242"/>
      <c r="GV19" s="242"/>
      <c r="GW19" s="242"/>
      <c r="GX19" s="242"/>
      <c r="GY19" s="242"/>
      <c r="GZ19" s="242"/>
      <c r="HA19" s="242"/>
      <c r="HB19" s="242"/>
      <c r="HC19" s="242"/>
      <c r="HD19" s="242"/>
      <c r="HE19" s="242"/>
      <c r="HF19" s="242"/>
      <c r="HG19" s="242"/>
      <c r="HH19" s="242"/>
      <c r="HI19" s="242"/>
      <c r="HJ19" s="242"/>
      <c r="HK19" s="242"/>
      <c r="HL19" s="242"/>
      <c r="HM19" s="242"/>
      <c r="HN19" s="242"/>
      <c r="HO19" s="242"/>
      <c r="HP19" s="242"/>
      <c r="HQ19" s="242"/>
      <c r="HR19" s="242"/>
      <c r="HS19" s="242"/>
      <c r="HT19" s="242"/>
      <c r="HU19" s="242"/>
      <c r="HV19" s="242"/>
      <c r="HW19" s="242"/>
      <c r="HX19" s="242"/>
      <c r="HY19" s="242"/>
      <c r="HZ19" s="242"/>
      <c r="IA19" s="242"/>
      <c r="IB19" s="242"/>
      <c r="IC19" s="242"/>
      <c r="ID19" s="242"/>
      <c r="IE19" s="242"/>
      <c r="IF19" s="242"/>
      <c r="IG19" s="242"/>
      <c r="IH19" s="242"/>
      <c r="II19" s="242"/>
      <c r="IJ19" s="242"/>
      <c r="IK19" s="242"/>
      <c r="IL19" s="242"/>
      <c r="IM19" s="242"/>
      <c r="IN19" s="242"/>
      <c r="IO19" s="242"/>
      <c r="IP19" s="242"/>
      <c r="IQ19" s="242"/>
      <c r="IR19" s="242"/>
      <c r="IS19" s="242"/>
      <c r="IT19" s="242"/>
      <c r="IU19" s="242"/>
      <c r="IV19" s="242"/>
      <c r="IW19" s="242"/>
      <c r="IX19" s="242"/>
      <c r="IY19" s="242"/>
      <c r="IZ19" s="242"/>
      <c r="JA19" s="242"/>
      <c r="JB19" s="242"/>
      <c r="JC19" s="242"/>
      <c r="JD19" s="242"/>
      <c r="JE19" s="242"/>
      <c r="JF19" s="242"/>
      <c r="JG19" s="242"/>
      <c r="JH19" s="242"/>
      <c r="JI19" s="242"/>
      <c r="JJ19" s="242"/>
      <c r="JK19" s="242"/>
      <c r="JL19" s="242"/>
      <c r="JM19" s="242"/>
      <c r="JN19" s="242"/>
      <c r="JO19" s="242"/>
      <c r="JP19" s="242"/>
      <c r="JQ19" s="242"/>
      <c r="JR19" s="242"/>
      <c r="JS19" s="242"/>
      <c r="JT19" s="242"/>
      <c r="JU19" s="242"/>
      <c r="JV19" s="242"/>
      <c r="JW19" s="242"/>
      <c r="JX19" s="242"/>
      <c r="JY19" s="242"/>
      <c r="JZ19" s="242"/>
      <c r="KA19" s="242"/>
      <c r="KB19" s="242"/>
      <c r="KC19" s="242"/>
      <c r="KD19" s="242"/>
      <c r="KE19" s="242"/>
      <c r="KF19" s="242"/>
      <c r="KG19" s="242"/>
      <c r="KH19" s="242"/>
      <c r="KI19" s="242"/>
      <c r="KJ19" s="242"/>
      <c r="KK19" s="242"/>
      <c r="KL19" s="242"/>
      <c r="KM19" s="242"/>
      <c r="KN19" s="242"/>
      <c r="KO19" s="242"/>
      <c r="KP19" s="242"/>
      <c r="KQ19" s="242"/>
      <c r="KR19" s="242"/>
      <c r="KS19" s="242"/>
      <c r="KT19" s="242"/>
      <c r="KU19" s="242"/>
      <c r="KV19" s="242"/>
      <c r="KW19" s="242"/>
      <c r="KX19" s="242"/>
      <c r="KY19" s="242"/>
      <c r="KZ19" s="242"/>
      <c r="LA19" s="242"/>
      <c r="LB19" s="242"/>
      <c r="LC19" s="242"/>
      <c r="LD19" s="242"/>
      <c r="LE19" s="242"/>
      <c r="LF19" s="242"/>
      <c r="LG19" s="242"/>
      <c r="LH19" s="242"/>
      <c r="LI19" s="242"/>
      <c r="LJ19" s="242"/>
      <c r="LK19" s="242"/>
      <c r="LL19" s="242"/>
      <c r="LM19" s="242"/>
      <c r="LN19" s="242"/>
      <c r="LO19" s="242"/>
      <c r="LP19" s="242"/>
      <c r="LQ19" s="242"/>
      <c r="LR19" s="242"/>
      <c r="LS19" s="242"/>
      <c r="LT19" s="242"/>
      <c r="LU19" s="242"/>
      <c r="LV19" s="242"/>
      <c r="LW19" s="242"/>
      <c r="LX19" s="242"/>
      <c r="LY19" s="242"/>
      <c r="LZ19" s="242"/>
      <c r="MA19" s="242"/>
      <c r="MB19" s="242"/>
      <c r="MC19" s="242"/>
      <c r="MD19" s="242"/>
      <c r="ME19" s="242"/>
      <c r="MF19" s="242"/>
      <c r="MG19" s="242"/>
      <c r="MH19" s="242"/>
      <c r="MI19" s="242"/>
      <c r="MJ19" s="242"/>
      <c r="MK19" s="242"/>
      <c r="ML19" s="242"/>
      <c r="MM19" s="242"/>
      <c r="MN19" s="242"/>
      <c r="MO19" s="242"/>
      <c r="MP19" s="242"/>
      <c r="MQ19" s="242"/>
      <c r="MR19" s="242"/>
      <c r="MS19" s="242"/>
      <c r="MT19" s="242"/>
      <c r="MU19" s="242"/>
      <c r="MV19" s="242"/>
      <c r="MW19" s="242"/>
      <c r="MX19" s="242"/>
      <c r="MY19" s="242"/>
      <c r="MZ19" s="242"/>
      <c r="NA19" s="242"/>
      <c r="NB19" s="242"/>
      <c r="NC19" s="242"/>
      <c r="ND19" s="242"/>
      <c r="NE19" s="242"/>
      <c r="NF19" s="242"/>
      <c r="NG19" s="242"/>
      <c r="NH19" s="242"/>
      <c r="NI19" s="242"/>
      <c r="NJ19" s="242"/>
      <c r="NK19" s="242"/>
      <c r="NL19" s="242"/>
      <c r="NM19" s="242"/>
      <c r="NN19" s="242"/>
      <c r="NO19" s="242"/>
      <c r="NP19" s="242"/>
      <c r="NQ19" s="242"/>
      <c r="NR19" s="242"/>
      <c r="NS19" s="242"/>
      <c r="NT19" s="242"/>
      <c r="NU19" s="242"/>
      <c r="NV19" s="242"/>
      <c r="NW19" s="242"/>
      <c r="NX19" s="242"/>
      <c r="NY19" s="242"/>
      <c r="NZ19" s="242"/>
      <c r="OA19" s="242"/>
      <c r="OB19" s="242"/>
      <c r="OC19" s="242"/>
      <c r="OD19" s="242"/>
      <c r="OE19" s="242"/>
      <c r="OF19" s="242"/>
      <c r="OG19" s="242"/>
      <c r="OH19" s="242"/>
      <c r="OI19" s="242"/>
      <c r="OJ19" s="242"/>
      <c r="OK19" s="242"/>
      <c r="OL19" s="242"/>
      <c r="OM19" s="242"/>
      <c r="ON19" s="242"/>
      <c r="OO19" s="242"/>
      <c r="OP19" s="242"/>
      <c r="OQ19" s="242"/>
      <c r="OR19" s="242"/>
      <c r="OS19" s="242"/>
      <c r="OT19" s="242"/>
      <c r="OU19" s="242"/>
      <c r="OV19" s="242"/>
      <c r="OW19" s="242"/>
      <c r="OX19" s="242"/>
      <c r="OY19" s="242"/>
      <c r="OZ19" s="242"/>
      <c r="PA19" s="242"/>
      <c r="PB19" s="242"/>
      <c r="PC19" s="242"/>
      <c r="PD19" s="242"/>
      <c r="PE19" s="242"/>
      <c r="PF19" s="242"/>
      <c r="PG19" s="242"/>
      <c r="PH19" s="242"/>
      <c r="PI19" s="242"/>
      <c r="PJ19" s="242"/>
      <c r="PK19" s="242"/>
      <c r="PL19" s="242"/>
      <c r="PM19" s="242"/>
      <c r="PN19" s="242"/>
      <c r="PO19" s="242"/>
      <c r="PP19" s="242"/>
      <c r="PQ19" s="242"/>
      <c r="PR19" s="242"/>
      <c r="PS19" s="242"/>
      <c r="PT19" s="242"/>
      <c r="PU19" s="242"/>
      <c r="PV19" s="242"/>
      <c r="PW19" s="242"/>
      <c r="PX19" s="242"/>
      <c r="PY19" s="242"/>
      <c r="PZ19" s="242"/>
      <c r="QA19" s="242"/>
      <c r="QB19" s="242"/>
      <c r="QC19" s="242"/>
      <c r="QD19" s="242"/>
      <c r="QE19" s="242"/>
      <c r="QF19" s="242"/>
      <c r="QG19" s="242"/>
      <c r="QH19" s="242"/>
      <c r="QI19" s="242"/>
      <c r="QJ19" s="242"/>
      <c r="QK19" s="242"/>
      <c r="QL19" s="242"/>
      <c r="QM19" s="242"/>
      <c r="QN19" s="242"/>
      <c r="QO19" s="242"/>
      <c r="QP19" s="242"/>
      <c r="QQ19" s="242"/>
      <c r="QR19" s="242"/>
      <c r="QS19" s="242"/>
      <c r="QT19" s="242"/>
      <c r="QU19" s="242"/>
      <c r="QV19" s="242"/>
      <c r="QW19" s="242"/>
      <c r="QX19" s="242"/>
      <c r="QY19" s="242"/>
      <c r="QZ19" s="242"/>
      <c r="RA19" s="242"/>
      <c r="RB19" s="242"/>
      <c r="RC19" s="242"/>
      <c r="RD19" s="242"/>
      <c r="RE19" s="242"/>
      <c r="RF19" s="242"/>
      <c r="RG19" s="242"/>
      <c r="RH19" s="242"/>
      <c r="RI19" s="242"/>
      <c r="RJ19" s="242"/>
      <c r="RK19" s="242"/>
      <c r="RL19" s="242"/>
      <c r="RM19" s="242"/>
      <c r="RN19" s="242"/>
      <c r="RO19" s="242"/>
      <c r="RP19" s="242"/>
      <c r="RQ19" s="242"/>
      <c r="RR19" s="242"/>
      <c r="RS19" s="242"/>
      <c r="RT19" s="242"/>
      <c r="RU19" s="242"/>
      <c r="RV19" s="242"/>
      <c r="RW19" s="242"/>
      <c r="RX19" s="242"/>
      <c r="RY19" s="242"/>
      <c r="RZ19" s="242"/>
      <c r="SA19" s="242"/>
      <c r="SB19" s="242"/>
      <c r="SC19" s="242"/>
      <c r="SD19" s="242"/>
      <c r="SE19" s="242"/>
      <c r="SF19" s="242"/>
      <c r="SG19" s="242"/>
      <c r="SH19" s="242"/>
      <c r="SI19" s="242"/>
      <c r="SJ19" s="242"/>
      <c r="SK19" s="242"/>
      <c r="SL19" s="242"/>
      <c r="SM19" s="242"/>
      <c r="SN19" s="242"/>
      <c r="SO19" s="242"/>
      <c r="SP19" s="242"/>
      <c r="SQ19" s="242"/>
      <c r="SR19" s="242"/>
      <c r="SS19" s="242"/>
      <c r="ST19" s="242"/>
      <c r="SU19" s="242"/>
      <c r="SV19" s="242"/>
      <c r="SW19" s="242"/>
      <c r="SX19" s="242"/>
      <c r="SY19" s="242"/>
      <c r="SZ19" s="242"/>
      <c r="TA19" s="242"/>
      <c r="TB19" s="242"/>
    </row>
    <row r="20" spans="8:522" x14ac:dyDescent="0.25">
      <c r="H20" s="242"/>
      <c r="I20" s="242"/>
      <c r="J20" s="242"/>
      <c r="K20" s="242"/>
      <c r="L20" s="242"/>
      <c r="M20" s="242"/>
      <c r="N20" s="242"/>
      <c r="O20" s="242"/>
      <c r="P20" s="242"/>
      <c r="Q20" s="242"/>
      <c r="R20" s="242"/>
      <c r="S20" s="242"/>
      <c r="T20" s="242"/>
      <c r="U20" s="242"/>
      <c r="V20" s="242"/>
      <c r="W20" s="242"/>
      <c r="X20" s="242"/>
      <c r="Y20" s="242"/>
      <c r="Z20" s="242"/>
      <c r="AA20" s="242"/>
      <c r="AB20" s="242"/>
      <c r="AC20" s="242"/>
      <c r="AD20" s="242"/>
      <c r="AE20" s="242"/>
      <c r="AF20" s="242"/>
      <c r="AG20" s="242"/>
      <c r="AH20" s="242"/>
      <c r="AI20" s="242"/>
      <c r="AJ20" s="242"/>
      <c r="AK20" s="242"/>
      <c r="AL20" s="242"/>
      <c r="AM20" s="242"/>
      <c r="AN20" s="242"/>
      <c r="AO20" s="242"/>
      <c r="AP20" s="242"/>
      <c r="AQ20" s="242"/>
      <c r="AR20" s="242"/>
      <c r="AS20" s="242"/>
      <c r="AT20" s="242"/>
      <c r="AU20" s="242"/>
      <c r="AV20" s="242"/>
      <c r="AW20" s="242"/>
      <c r="AX20" s="242"/>
      <c r="AY20" s="242"/>
      <c r="AZ20" s="242"/>
      <c r="BA20" s="242"/>
      <c r="BB20" s="242"/>
      <c r="BC20" s="242"/>
      <c r="BD20" s="242"/>
      <c r="BE20" s="242"/>
      <c r="BF20" s="242"/>
      <c r="BG20" s="242"/>
      <c r="BH20" s="242"/>
      <c r="BI20" s="242"/>
      <c r="BJ20" s="242"/>
      <c r="BK20" s="242"/>
      <c r="BL20" s="242"/>
      <c r="BM20" s="242"/>
      <c r="BN20" s="242"/>
      <c r="BO20" s="242"/>
      <c r="BP20" s="242"/>
      <c r="BQ20" s="242"/>
      <c r="BR20" s="242"/>
      <c r="BS20" s="242"/>
      <c r="BT20" s="242"/>
      <c r="BU20" s="242"/>
      <c r="BV20" s="242"/>
      <c r="BW20" s="242"/>
      <c r="BX20" s="242"/>
      <c r="BY20" s="242"/>
      <c r="BZ20" s="242"/>
      <c r="CA20" s="242"/>
      <c r="CB20" s="242"/>
      <c r="CC20" s="242"/>
      <c r="CD20" s="242"/>
      <c r="CE20" s="242"/>
      <c r="CF20" s="242"/>
      <c r="CG20" s="242"/>
      <c r="CH20" s="242"/>
      <c r="CI20" s="242"/>
      <c r="CJ20" s="242"/>
      <c r="CK20" s="242"/>
      <c r="CL20" s="242"/>
      <c r="CM20" s="242"/>
      <c r="CN20" s="242"/>
      <c r="CO20" s="242"/>
      <c r="CP20" s="242"/>
      <c r="CQ20" s="242"/>
      <c r="CR20" s="242"/>
      <c r="CS20" s="242"/>
      <c r="CT20" s="242"/>
      <c r="CU20" s="242"/>
      <c r="CV20" s="242"/>
      <c r="CW20" s="242"/>
      <c r="CX20" s="242"/>
      <c r="CY20" s="242"/>
      <c r="CZ20" s="242"/>
      <c r="DA20" s="242"/>
      <c r="DB20" s="242"/>
      <c r="DC20" s="242"/>
      <c r="DD20" s="242"/>
      <c r="DE20" s="242"/>
      <c r="DF20" s="242"/>
      <c r="DG20" s="242"/>
      <c r="DH20" s="242"/>
      <c r="DI20" s="242"/>
      <c r="DJ20" s="242"/>
      <c r="DK20" s="242"/>
      <c r="DL20" s="242"/>
      <c r="DM20" s="242"/>
      <c r="DN20" s="242"/>
      <c r="DO20" s="242"/>
      <c r="DP20" s="242"/>
      <c r="DQ20" s="242"/>
      <c r="DR20" s="242"/>
      <c r="DS20" s="242"/>
      <c r="DT20" s="242"/>
      <c r="DU20" s="242"/>
      <c r="DV20" s="242"/>
      <c r="DW20" s="242"/>
      <c r="DX20" s="242"/>
      <c r="DY20" s="242"/>
      <c r="DZ20" s="242"/>
      <c r="EA20" s="242"/>
      <c r="EB20" s="242"/>
      <c r="EC20" s="242"/>
      <c r="ED20" s="242"/>
      <c r="EE20" s="242"/>
      <c r="EF20" s="242"/>
      <c r="EG20" s="242"/>
      <c r="EH20" s="242"/>
      <c r="EI20" s="242"/>
      <c r="EJ20" s="242"/>
      <c r="EK20" s="242"/>
      <c r="EL20" s="242"/>
      <c r="EM20" s="242"/>
      <c r="EN20" s="242"/>
      <c r="EO20" s="242"/>
      <c r="EP20" s="242"/>
      <c r="EQ20" s="242"/>
      <c r="ER20" s="242"/>
      <c r="ES20" s="242"/>
      <c r="ET20" s="242"/>
      <c r="EU20" s="242"/>
      <c r="EV20" s="242"/>
      <c r="EW20" s="242"/>
      <c r="EX20" s="242"/>
      <c r="EY20" s="242"/>
      <c r="EZ20" s="242"/>
      <c r="FA20" s="242"/>
      <c r="FB20" s="242"/>
      <c r="FC20" s="242"/>
      <c r="FD20" s="242"/>
      <c r="FE20" s="242"/>
      <c r="FF20" s="242"/>
      <c r="FG20" s="242"/>
      <c r="FH20" s="242"/>
      <c r="FI20" s="242"/>
      <c r="FJ20" s="242"/>
      <c r="FK20" s="242"/>
      <c r="FL20" s="242"/>
      <c r="FM20" s="242"/>
      <c r="FN20" s="242"/>
      <c r="FO20" s="242"/>
      <c r="FP20" s="242"/>
      <c r="FQ20" s="242"/>
      <c r="FR20" s="242"/>
      <c r="FS20" s="242"/>
      <c r="FT20" s="242"/>
      <c r="FU20" s="242"/>
      <c r="FV20" s="242"/>
      <c r="FW20" s="242"/>
      <c r="FX20" s="242"/>
      <c r="FY20" s="242"/>
      <c r="FZ20" s="242"/>
      <c r="GA20" s="242"/>
      <c r="GB20" s="242"/>
      <c r="GC20" s="242"/>
      <c r="GD20" s="242"/>
      <c r="GE20" s="242"/>
      <c r="GF20" s="242"/>
      <c r="GG20" s="242"/>
      <c r="GH20" s="242"/>
      <c r="GI20" s="242"/>
      <c r="GJ20" s="242"/>
      <c r="GK20" s="242"/>
      <c r="GL20" s="242"/>
      <c r="GM20" s="242"/>
      <c r="GN20" s="242"/>
      <c r="GO20" s="242"/>
      <c r="GP20" s="242"/>
      <c r="GQ20" s="242"/>
      <c r="GR20" s="242"/>
      <c r="GS20" s="242"/>
      <c r="GT20" s="242"/>
      <c r="GU20" s="242"/>
      <c r="GV20" s="242"/>
      <c r="GW20" s="242"/>
      <c r="GX20" s="242"/>
      <c r="GY20" s="242"/>
      <c r="GZ20" s="242"/>
      <c r="HA20" s="242"/>
      <c r="HB20" s="242"/>
      <c r="HC20" s="242"/>
      <c r="HD20" s="242"/>
      <c r="HE20" s="242"/>
      <c r="HF20" s="242"/>
      <c r="HG20" s="242"/>
      <c r="HH20" s="242"/>
      <c r="HI20" s="242"/>
      <c r="HJ20" s="242"/>
      <c r="HK20" s="242"/>
      <c r="HL20" s="242"/>
      <c r="HM20" s="242"/>
      <c r="HN20" s="242"/>
      <c r="HO20" s="242"/>
      <c r="HP20" s="242"/>
      <c r="HQ20" s="242"/>
      <c r="HR20" s="242"/>
      <c r="HS20" s="242"/>
      <c r="HT20" s="242"/>
      <c r="HU20" s="242"/>
      <c r="HV20" s="242"/>
      <c r="HW20" s="242"/>
      <c r="HX20" s="242"/>
      <c r="HY20" s="242"/>
      <c r="HZ20" s="242"/>
      <c r="IA20" s="242"/>
      <c r="IB20" s="242"/>
      <c r="IC20" s="242"/>
      <c r="ID20" s="242"/>
      <c r="IE20" s="242"/>
      <c r="IF20" s="242"/>
      <c r="IG20" s="242"/>
      <c r="IH20" s="242"/>
      <c r="II20" s="242"/>
      <c r="IJ20" s="242"/>
      <c r="IK20" s="242"/>
      <c r="IL20" s="242"/>
      <c r="IM20" s="242"/>
      <c r="IN20" s="242"/>
      <c r="IO20" s="242"/>
      <c r="IP20" s="242"/>
      <c r="IQ20" s="242"/>
      <c r="IR20" s="242"/>
      <c r="IS20" s="242"/>
      <c r="IT20" s="242"/>
      <c r="IU20" s="242"/>
      <c r="IV20" s="242"/>
      <c r="IW20" s="242"/>
      <c r="IX20" s="242"/>
      <c r="IY20" s="242"/>
      <c r="IZ20" s="242"/>
      <c r="JA20" s="242"/>
      <c r="JB20" s="242"/>
      <c r="JC20" s="242"/>
      <c r="JD20" s="242"/>
      <c r="JE20" s="242"/>
      <c r="JF20" s="242"/>
      <c r="JG20" s="242"/>
      <c r="JH20" s="242"/>
      <c r="JI20" s="242"/>
      <c r="JJ20" s="242"/>
      <c r="JK20" s="242"/>
      <c r="JL20" s="242"/>
      <c r="JM20" s="242"/>
      <c r="JN20" s="242"/>
      <c r="JO20" s="242"/>
      <c r="JP20" s="242"/>
      <c r="JQ20" s="242"/>
      <c r="JR20" s="242"/>
      <c r="JS20" s="242"/>
      <c r="JT20" s="242"/>
      <c r="JU20" s="242"/>
      <c r="JV20" s="242"/>
      <c r="JW20" s="242"/>
      <c r="JX20" s="242"/>
      <c r="JY20" s="242"/>
      <c r="JZ20" s="242"/>
      <c r="KA20" s="242"/>
      <c r="KB20" s="242"/>
      <c r="KC20" s="242"/>
      <c r="KD20" s="242"/>
      <c r="KE20" s="242"/>
      <c r="KF20" s="242"/>
      <c r="KG20" s="242"/>
      <c r="KH20" s="242"/>
      <c r="KI20" s="242"/>
      <c r="KJ20" s="242"/>
      <c r="KK20" s="242"/>
      <c r="KL20" s="242"/>
      <c r="KM20" s="242"/>
      <c r="KN20" s="242"/>
      <c r="KO20" s="242"/>
      <c r="KP20" s="242"/>
      <c r="KQ20" s="242"/>
      <c r="KR20" s="242"/>
      <c r="KS20" s="242"/>
      <c r="KT20" s="242"/>
      <c r="KU20" s="242"/>
      <c r="KV20" s="242"/>
      <c r="KW20" s="242"/>
      <c r="KX20" s="242"/>
      <c r="KY20" s="242"/>
      <c r="KZ20" s="242"/>
      <c r="LA20" s="242"/>
      <c r="LB20" s="242"/>
      <c r="LC20" s="242"/>
      <c r="LD20" s="242"/>
      <c r="LE20" s="242"/>
      <c r="LF20" s="242"/>
      <c r="LG20" s="242"/>
      <c r="LH20" s="242"/>
      <c r="LI20" s="242"/>
      <c r="LJ20" s="242"/>
      <c r="LK20" s="242"/>
      <c r="LL20" s="242"/>
      <c r="LM20" s="242"/>
      <c r="LN20" s="242"/>
      <c r="LO20" s="242"/>
      <c r="LP20" s="242"/>
      <c r="LQ20" s="242"/>
      <c r="LR20" s="242"/>
      <c r="LS20" s="242"/>
      <c r="LT20" s="242"/>
      <c r="LU20" s="242"/>
      <c r="LV20" s="242"/>
      <c r="LW20" s="242"/>
      <c r="LX20" s="242"/>
      <c r="LY20" s="242"/>
      <c r="LZ20" s="242"/>
      <c r="MA20" s="242"/>
      <c r="MB20" s="242"/>
      <c r="MC20" s="242"/>
      <c r="MD20" s="242"/>
      <c r="ME20" s="242"/>
      <c r="MF20" s="242"/>
      <c r="MG20" s="242"/>
      <c r="MH20" s="242"/>
      <c r="MI20" s="242"/>
      <c r="MJ20" s="242"/>
      <c r="MK20" s="242"/>
      <c r="ML20" s="242"/>
      <c r="MM20" s="242"/>
      <c r="MN20" s="242"/>
      <c r="MO20" s="242"/>
      <c r="MP20" s="242"/>
      <c r="MQ20" s="242"/>
      <c r="MR20" s="242"/>
      <c r="MS20" s="242"/>
      <c r="MT20" s="242"/>
      <c r="MU20" s="242"/>
      <c r="MV20" s="242"/>
      <c r="MW20" s="242"/>
      <c r="MX20" s="242"/>
      <c r="MY20" s="242"/>
      <c r="MZ20" s="242"/>
      <c r="NA20" s="242"/>
      <c r="NB20" s="242"/>
      <c r="NC20" s="242"/>
      <c r="ND20" s="242"/>
      <c r="NE20" s="242"/>
      <c r="NF20" s="242"/>
      <c r="NG20" s="242"/>
      <c r="NH20" s="242"/>
      <c r="NI20" s="242"/>
      <c r="NJ20" s="242"/>
      <c r="NK20" s="242"/>
      <c r="NL20" s="242"/>
      <c r="NM20" s="242"/>
      <c r="NN20" s="242"/>
      <c r="NO20" s="242"/>
      <c r="NP20" s="242"/>
      <c r="NQ20" s="242"/>
      <c r="NR20" s="242"/>
      <c r="NS20" s="242"/>
      <c r="NT20" s="242"/>
      <c r="NU20" s="242"/>
      <c r="NV20" s="242"/>
      <c r="NW20" s="242"/>
      <c r="NX20" s="242"/>
      <c r="NY20" s="242"/>
      <c r="NZ20" s="242"/>
      <c r="OA20" s="242"/>
      <c r="OB20" s="242"/>
      <c r="OC20" s="242"/>
      <c r="OD20" s="242"/>
      <c r="OE20" s="242"/>
      <c r="OF20" s="242"/>
      <c r="OG20" s="242"/>
      <c r="OH20" s="242"/>
      <c r="OI20" s="242"/>
      <c r="OJ20" s="242"/>
      <c r="OK20" s="242"/>
      <c r="OL20" s="242"/>
      <c r="OM20" s="242"/>
      <c r="ON20" s="242"/>
      <c r="OO20" s="242"/>
      <c r="OP20" s="242"/>
      <c r="OQ20" s="242"/>
      <c r="OR20" s="242"/>
      <c r="OS20" s="242"/>
      <c r="OT20" s="242"/>
      <c r="OU20" s="242"/>
      <c r="OV20" s="242"/>
      <c r="OW20" s="242"/>
      <c r="OX20" s="242"/>
      <c r="OY20" s="242"/>
      <c r="OZ20" s="242"/>
      <c r="PA20" s="242"/>
      <c r="PB20" s="242"/>
      <c r="PC20" s="242"/>
      <c r="PD20" s="242"/>
      <c r="PE20" s="242"/>
      <c r="PF20" s="242"/>
      <c r="PG20" s="242"/>
      <c r="PH20" s="242"/>
      <c r="PI20" s="242"/>
      <c r="PJ20" s="242"/>
      <c r="PK20" s="242"/>
      <c r="PL20" s="242"/>
      <c r="PM20" s="242"/>
      <c r="PN20" s="242"/>
      <c r="PO20" s="242"/>
      <c r="PP20" s="242"/>
      <c r="PQ20" s="242"/>
      <c r="PR20" s="242"/>
      <c r="PS20" s="242"/>
      <c r="PT20" s="242"/>
      <c r="PU20" s="242"/>
      <c r="PV20" s="242"/>
      <c r="PW20" s="242"/>
      <c r="PX20" s="242"/>
      <c r="PY20" s="242"/>
      <c r="PZ20" s="242"/>
      <c r="QA20" s="242"/>
      <c r="QB20" s="242"/>
      <c r="QC20" s="242"/>
      <c r="QD20" s="242"/>
      <c r="QE20" s="242"/>
      <c r="QF20" s="242"/>
      <c r="QG20" s="242"/>
      <c r="QH20" s="242"/>
      <c r="QI20" s="242"/>
      <c r="QJ20" s="242"/>
      <c r="QK20" s="242"/>
      <c r="QL20" s="242"/>
      <c r="QM20" s="242"/>
      <c r="QN20" s="242"/>
      <c r="QO20" s="242"/>
      <c r="QP20" s="242"/>
      <c r="QQ20" s="242"/>
      <c r="QR20" s="242"/>
      <c r="QS20" s="242"/>
      <c r="QT20" s="242"/>
      <c r="QU20" s="242"/>
      <c r="QV20" s="242"/>
      <c r="QW20" s="242"/>
      <c r="QX20" s="242"/>
      <c r="QY20" s="242"/>
      <c r="QZ20" s="242"/>
      <c r="RA20" s="242"/>
      <c r="RB20" s="242"/>
      <c r="RC20" s="242"/>
      <c r="RD20" s="242"/>
      <c r="RE20" s="242"/>
      <c r="RF20" s="242"/>
      <c r="RG20" s="242"/>
      <c r="RH20" s="242"/>
      <c r="RI20" s="242"/>
      <c r="RJ20" s="242"/>
      <c r="RK20" s="242"/>
      <c r="RL20" s="242"/>
      <c r="RM20" s="242"/>
      <c r="RN20" s="242"/>
      <c r="RO20" s="242"/>
      <c r="RP20" s="242"/>
      <c r="RQ20" s="242"/>
      <c r="RR20" s="242"/>
      <c r="RS20" s="242"/>
      <c r="RT20" s="242"/>
      <c r="RU20" s="242"/>
      <c r="RV20" s="242"/>
      <c r="RW20" s="242"/>
      <c r="RX20" s="242"/>
      <c r="RY20" s="242"/>
      <c r="RZ20" s="242"/>
      <c r="SA20" s="242"/>
      <c r="SB20" s="242"/>
      <c r="SC20" s="242"/>
      <c r="SD20" s="242"/>
      <c r="SE20" s="242"/>
      <c r="SF20" s="242"/>
      <c r="SG20" s="242"/>
      <c r="SH20" s="242"/>
      <c r="SI20" s="242"/>
      <c r="SJ20" s="242"/>
      <c r="SK20" s="242"/>
      <c r="SL20" s="242"/>
      <c r="SM20" s="242"/>
      <c r="SN20" s="242"/>
      <c r="SO20" s="242"/>
      <c r="SP20" s="242"/>
      <c r="SQ20" s="242"/>
      <c r="SR20" s="242"/>
      <c r="SS20" s="242"/>
      <c r="ST20" s="242"/>
      <c r="SU20" s="242"/>
      <c r="SV20" s="242"/>
      <c r="SW20" s="242"/>
      <c r="SX20" s="242"/>
      <c r="SY20" s="242"/>
      <c r="SZ20" s="242"/>
      <c r="TA20" s="242"/>
      <c r="TB20" s="242"/>
    </row>
    <row r="21" spans="8:522" x14ac:dyDescent="0.25">
      <c r="H21" s="242"/>
      <c r="I21" s="242"/>
      <c r="J21" s="242"/>
      <c r="K21" s="242"/>
      <c r="L21" s="242"/>
      <c r="M21" s="242"/>
      <c r="N21" s="242"/>
      <c r="O21" s="242"/>
      <c r="P21" s="242"/>
      <c r="Q21" s="242"/>
      <c r="R21" s="242"/>
      <c r="S21" s="242"/>
      <c r="T21" s="242"/>
      <c r="U21" s="242"/>
      <c r="V21" s="242"/>
      <c r="W21" s="242"/>
      <c r="X21" s="242"/>
      <c r="Y21" s="242"/>
      <c r="Z21" s="242"/>
      <c r="AA21" s="242"/>
      <c r="AB21" s="242"/>
      <c r="AC21" s="242"/>
      <c r="AD21" s="242"/>
      <c r="AE21" s="242"/>
      <c r="AF21" s="242"/>
      <c r="AG21" s="242"/>
      <c r="AH21" s="242"/>
      <c r="AI21" s="242"/>
      <c r="AJ21" s="242"/>
      <c r="AK21" s="242"/>
      <c r="AL21" s="242"/>
      <c r="AM21" s="242"/>
      <c r="AN21" s="242"/>
      <c r="AO21" s="242"/>
      <c r="AP21" s="242"/>
      <c r="AQ21" s="242"/>
      <c r="AR21" s="242"/>
      <c r="AS21" s="242"/>
      <c r="AT21" s="242"/>
      <c r="AU21" s="242"/>
      <c r="AV21" s="242"/>
      <c r="AW21" s="242"/>
      <c r="AX21" s="242"/>
      <c r="AY21" s="242"/>
      <c r="AZ21" s="242"/>
      <c r="BA21" s="242"/>
      <c r="BB21" s="242"/>
      <c r="BC21" s="242"/>
      <c r="BD21" s="242"/>
      <c r="BE21" s="242"/>
      <c r="BF21" s="242"/>
      <c r="BG21" s="242"/>
      <c r="BH21" s="242"/>
      <c r="BI21" s="242"/>
      <c r="BJ21" s="242"/>
      <c r="BK21" s="242"/>
      <c r="BL21" s="242"/>
      <c r="BM21" s="242"/>
      <c r="BN21" s="242"/>
      <c r="BO21" s="242"/>
      <c r="BP21" s="242"/>
      <c r="BQ21" s="242"/>
      <c r="BR21" s="242"/>
      <c r="BS21" s="242"/>
      <c r="BT21" s="242"/>
      <c r="BU21" s="242"/>
      <c r="BV21" s="242"/>
      <c r="BW21" s="242"/>
      <c r="BX21" s="242"/>
      <c r="BY21" s="242"/>
      <c r="BZ21" s="242"/>
      <c r="CA21" s="242"/>
      <c r="CB21" s="242"/>
      <c r="CC21" s="242"/>
      <c r="CD21" s="242"/>
      <c r="CE21" s="242"/>
      <c r="CF21" s="242"/>
      <c r="CG21" s="242"/>
      <c r="CH21" s="242"/>
      <c r="CI21" s="242"/>
      <c r="CJ21" s="242"/>
      <c r="CK21" s="242"/>
      <c r="CL21" s="242"/>
      <c r="CM21" s="242"/>
      <c r="CN21" s="242"/>
      <c r="CO21" s="242"/>
      <c r="CP21" s="242"/>
      <c r="CQ21" s="242"/>
      <c r="CR21" s="242"/>
      <c r="CS21" s="242"/>
      <c r="CT21" s="242"/>
      <c r="CU21" s="242"/>
      <c r="CV21" s="242"/>
      <c r="CW21" s="242"/>
      <c r="CX21" s="242"/>
      <c r="CY21" s="242"/>
      <c r="CZ21" s="242"/>
      <c r="DA21" s="242"/>
      <c r="DB21" s="242"/>
      <c r="DC21" s="242"/>
      <c r="DD21" s="242"/>
      <c r="DE21" s="242"/>
      <c r="DF21" s="242"/>
      <c r="DG21" s="242"/>
      <c r="DH21" s="242"/>
      <c r="DI21" s="242"/>
      <c r="DJ21" s="242"/>
      <c r="DK21" s="242"/>
      <c r="DL21" s="242"/>
      <c r="DM21" s="242"/>
      <c r="DN21" s="242"/>
      <c r="DO21" s="242"/>
      <c r="DP21" s="242"/>
      <c r="DQ21" s="242"/>
      <c r="DR21" s="242"/>
      <c r="DS21" s="242"/>
      <c r="DT21" s="242"/>
      <c r="DU21" s="242"/>
      <c r="DV21" s="242"/>
      <c r="DW21" s="242"/>
      <c r="DX21" s="242"/>
      <c r="DY21" s="242"/>
      <c r="DZ21" s="242"/>
      <c r="EA21" s="242"/>
      <c r="EB21" s="242"/>
      <c r="EC21" s="242"/>
      <c r="ED21" s="242"/>
      <c r="EE21" s="242"/>
      <c r="EF21" s="242"/>
      <c r="EG21" s="242"/>
      <c r="EH21" s="242"/>
      <c r="EI21" s="242"/>
      <c r="EJ21" s="242"/>
      <c r="EK21" s="242"/>
      <c r="EL21" s="242"/>
      <c r="EM21" s="242"/>
      <c r="EN21" s="242"/>
      <c r="EO21" s="242"/>
      <c r="EP21" s="242"/>
      <c r="EQ21" s="242"/>
      <c r="ER21" s="242"/>
      <c r="ES21" s="242"/>
      <c r="ET21" s="242"/>
      <c r="EU21" s="242"/>
      <c r="EV21" s="242"/>
      <c r="EW21" s="242"/>
      <c r="EX21" s="242"/>
      <c r="EY21" s="242"/>
      <c r="EZ21" s="242"/>
      <c r="FA21" s="242"/>
      <c r="FB21" s="242"/>
      <c r="FC21" s="242"/>
      <c r="FD21" s="242"/>
      <c r="FE21" s="242"/>
      <c r="FF21" s="242"/>
      <c r="FG21" s="242"/>
      <c r="FH21" s="242"/>
      <c r="FI21" s="242"/>
      <c r="FJ21" s="242"/>
      <c r="FK21" s="242"/>
      <c r="FL21" s="242"/>
      <c r="FM21" s="242"/>
      <c r="FN21" s="242"/>
      <c r="FO21" s="242"/>
      <c r="FP21" s="242"/>
      <c r="FQ21" s="242"/>
      <c r="FR21" s="242"/>
      <c r="FS21" s="242"/>
      <c r="FT21" s="242"/>
      <c r="FU21" s="242"/>
      <c r="FV21" s="242"/>
      <c r="FW21" s="242"/>
      <c r="FX21" s="242"/>
      <c r="FY21" s="242"/>
      <c r="FZ21" s="242"/>
      <c r="GA21" s="242"/>
      <c r="GB21" s="242"/>
      <c r="GC21" s="242"/>
      <c r="GD21" s="242"/>
      <c r="GE21" s="242"/>
      <c r="GF21" s="242"/>
      <c r="GG21" s="242"/>
      <c r="GH21" s="242"/>
      <c r="GI21" s="242"/>
      <c r="GJ21" s="242"/>
      <c r="GK21" s="242"/>
      <c r="GL21" s="242"/>
      <c r="GM21" s="242"/>
      <c r="GN21" s="242"/>
      <c r="GO21" s="242"/>
      <c r="GP21" s="242"/>
      <c r="GQ21" s="242"/>
      <c r="GR21" s="242"/>
      <c r="GS21" s="242"/>
      <c r="GT21" s="242"/>
      <c r="GU21" s="242"/>
      <c r="GV21" s="242"/>
      <c r="GW21" s="242"/>
      <c r="GX21" s="242"/>
      <c r="GY21" s="242"/>
      <c r="GZ21" s="242"/>
      <c r="HA21" s="242"/>
      <c r="HB21" s="242"/>
      <c r="HC21" s="242"/>
      <c r="HD21" s="242"/>
      <c r="HE21" s="242"/>
      <c r="HF21" s="242"/>
      <c r="HG21" s="242"/>
      <c r="HH21" s="242"/>
      <c r="HI21" s="242"/>
      <c r="HJ21" s="242"/>
      <c r="HK21" s="242"/>
      <c r="HL21" s="242"/>
      <c r="HM21" s="242"/>
      <c r="HN21" s="242"/>
      <c r="HO21" s="242"/>
      <c r="HP21" s="242"/>
      <c r="HQ21" s="242"/>
      <c r="HR21" s="242"/>
      <c r="HS21" s="242"/>
      <c r="HT21" s="242"/>
      <c r="HU21" s="242"/>
      <c r="HV21" s="242"/>
      <c r="HW21" s="242"/>
      <c r="HX21" s="242"/>
      <c r="HY21" s="242"/>
      <c r="HZ21" s="242"/>
      <c r="IA21" s="242"/>
      <c r="IB21" s="242"/>
      <c r="IC21" s="242"/>
      <c r="ID21" s="242"/>
      <c r="IE21" s="242"/>
      <c r="IF21" s="242"/>
      <c r="IG21" s="242"/>
      <c r="IH21" s="242"/>
      <c r="II21" s="242"/>
      <c r="IJ21" s="242"/>
      <c r="IK21" s="242"/>
      <c r="IL21" s="242"/>
      <c r="IM21" s="242"/>
      <c r="IN21" s="242"/>
      <c r="IO21" s="242"/>
      <c r="IP21" s="242"/>
      <c r="IQ21" s="242"/>
      <c r="IR21" s="242"/>
      <c r="IS21" s="242"/>
      <c r="IT21" s="242"/>
      <c r="IU21" s="242"/>
      <c r="IV21" s="242"/>
      <c r="IW21" s="242"/>
      <c r="IX21" s="242"/>
      <c r="IY21" s="242"/>
      <c r="IZ21" s="242"/>
      <c r="JA21" s="242"/>
      <c r="JB21" s="242"/>
      <c r="JC21" s="242"/>
      <c r="JD21" s="242"/>
      <c r="JE21" s="242"/>
      <c r="JF21" s="242"/>
      <c r="JG21" s="242"/>
      <c r="JH21" s="242"/>
      <c r="JI21" s="242"/>
      <c r="JJ21" s="242"/>
      <c r="JK21" s="242"/>
      <c r="JL21" s="242"/>
      <c r="JM21" s="242"/>
      <c r="JN21" s="242"/>
      <c r="JO21" s="242"/>
      <c r="JP21" s="242"/>
      <c r="JQ21" s="242"/>
      <c r="JR21" s="242"/>
      <c r="JS21" s="242"/>
      <c r="JT21" s="242"/>
      <c r="JU21" s="242"/>
      <c r="JV21" s="242"/>
      <c r="JW21" s="242"/>
      <c r="JX21" s="242"/>
      <c r="JY21" s="242"/>
      <c r="JZ21" s="242"/>
      <c r="KA21" s="242"/>
      <c r="KB21" s="242"/>
      <c r="KC21" s="242"/>
      <c r="KD21" s="242"/>
      <c r="KE21" s="242"/>
      <c r="KF21" s="242"/>
      <c r="KG21" s="242"/>
      <c r="KH21" s="242"/>
      <c r="KI21" s="242"/>
      <c r="KJ21" s="242"/>
      <c r="KK21" s="242"/>
      <c r="KL21" s="242"/>
      <c r="KM21" s="242"/>
      <c r="KN21" s="242"/>
      <c r="KO21" s="242"/>
      <c r="KP21" s="242"/>
      <c r="KQ21" s="242"/>
      <c r="KR21" s="242"/>
      <c r="KS21" s="242"/>
      <c r="KT21" s="242"/>
      <c r="KU21" s="242"/>
      <c r="KV21" s="242"/>
      <c r="KW21" s="242"/>
      <c r="KX21" s="242"/>
      <c r="KY21" s="242"/>
      <c r="KZ21" s="242"/>
      <c r="LA21" s="242"/>
      <c r="LB21" s="242"/>
      <c r="LC21" s="242"/>
      <c r="LD21" s="242"/>
      <c r="LE21" s="242"/>
      <c r="LF21" s="242"/>
      <c r="LG21" s="242"/>
      <c r="LH21" s="242"/>
      <c r="LI21" s="242"/>
      <c r="LJ21" s="242"/>
      <c r="LK21" s="242"/>
      <c r="LL21" s="242"/>
      <c r="LM21" s="242"/>
      <c r="LN21" s="242"/>
      <c r="LO21" s="242"/>
      <c r="LP21" s="242"/>
      <c r="LQ21" s="242"/>
      <c r="LR21" s="242"/>
      <c r="LS21" s="242"/>
      <c r="LT21" s="242"/>
      <c r="LU21" s="242"/>
      <c r="LV21" s="242"/>
      <c r="LW21" s="242"/>
      <c r="LX21" s="242"/>
      <c r="LY21" s="242"/>
      <c r="LZ21" s="242"/>
      <c r="MA21" s="242"/>
      <c r="MB21" s="242"/>
      <c r="MC21" s="242"/>
      <c r="MD21" s="242"/>
      <c r="ME21" s="242"/>
      <c r="MF21" s="242"/>
      <c r="MG21" s="242"/>
      <c r="MH21" s="242"/>
      <c r="MI21" s="242"/>
      <c r="MJ21" s="242"/>
      <c r="MK21" s="242"/>
      <c r="ML21" s="242"/>
      <c r="MM21" s="242"/>
      <c r="MN21" s="242"/>
      <c r="MO21" s="242"/>
      <c r="MP21" s="242"/>
      <c r="MQ21" s="242"/>
      <c r="MR21" s="242"/>
      <c r="MS21" s="242"/>
      <c r="MT21" s="242"/>
      <c r="MU21" s="242"/>
      <c r="MV21" s="242"/>
      <c r="MW21" s="242"/>
      <c r="MX21" s="242"/>
      <c r="MY21" s="242"/>
      <c r="MZ21" s="242"/>
      <c r="NA21" s="242"/>
      <c r="NB21" s="242"/>
      <c r="NC21" s="242"/>
      <c r="ND21" s="242"/>
      <c r="NE21" s="242"/>
      <c r="NF21" s="242"/>
      <c r="NG21" s="242"/>
      <c r="NH21" s="242"/>
      <c r="NI21" s="242"/>
      <c r="NJ21" s="242"/>
      <c r="NK21" s="242"/>
      <c r="NL21" s="242"/>
      <c r="NM21" s="242"/>
      <c r="NN21" s="242"/>
      <c r="NO21" s="242"/>
      <c r="NP21" s="242"/>
      <c r="NQ21" s="242"/>
      <c r="NR21" s="242"/>
      <c r="NS21" s="242"/>
      <c r="NT21" s="242"/>
      <c r="NU21" s="242"/>
      <c r="NV21" s="242"/>
      <c r="NW21" s="242"/>
      <c r="NX21" s="242"/>
      <c r="NY21" s="242"/>
      <c r="NZ21" s="242"/>
      <c r="OA21" s="242"/>
      <c r="OB21" s="242"/>
      <c r="OC21" s="242"/>
      <c r="OD21" s="242"/>
      <c r="OE21" s="242"/>
      <c r="OF21" s="242"/>
      <c r="OG21" s="242"/>
      <c r="OH21" s="242"/>
      <c r="OI21" s="242"/>
      <c r="OJ21" s="242"/>
      <c r="OK21" s="242"/>
      <c r="OL21" s="242"/>
      <c r="OM21" s="242"/>
      <c r="ON21" s="242"/>
      <c r="OO21" s="242"/>
      <c r="OP21" s="242"/>
      <c r="OQ21" s="242"/>
      <c r="OR21" s="242"/>
      <c r="OS21" s="242"/>
      <c r="OT21" s="242"/>
      <c r="OU21" s="242"/>
      <c r="OV21" s="242"/>
      <c r="OW21" s="242"/>
      <c r="OX21" s="242"/>
      <c r="OY21" s="242"/>
      <c r="OZ21" s="242"/>
      <c r="PA21" s="242"/>
      <c r="PB21" s="242"/>
      <c r="PC21" s="242"/>
      <c r="PD21" s="242"/>
      <c r="PE21" s="242"/>
      <c r="PF21" s="242"/>
      <c r="PG21" s="242"/>
      <c r="PH21" s="242"/>
      <c r="PI21" s="242"/>
      <c r="PJ21" s="242"/>
      <c r="PK21" s="242"/>
      <c r="PL21" s="242"/>
      <c r="PM21" s="242"/>
      <c r="PN21" s="242"/>
      <c r="PO21" s="242"/>
      <c r="PP21" s="242"/>
      <c r="PQ21" s="242"/>
      <c r="PR21" s="242"/>
      <c r="PS21" s="242"/>
      <c r="PT21" s="242"/>
      <c r="PU21" s="242"/>
      <c r="PV21" s="242"/>
      <c r="PW21" s="242"/>
      <c r="PX21" s="242"/>
      <c r="PY21" s="242"/>
      <c r="PZ21" s="242"/>
      <c r="QA21" s="242"/>
      <c r="QB21" s="242"/>
      <c r="QC21" s="242"/>
      <c r="QD21" s="242"/>
      <c r="QE21" s="242"/>
      <c r="QF21" s="242"/>
      <c r="QG21" s="242"/>
      <c r="QH21" s="242"/>
      <c r="QI21" s="242"/>
      <c r="QJ21" s="242"/>
      <c r="QK21" s="242"/>
      <c r="QL21" s="242"/>
      <c r="QM21" s="242"/>
      <c r="QN21" s="242"/>
      <c r="QO21" s="242"/>
      <c r="QP21" s="242"/>
      <c r="QQ21" s="242"/>
      <c r="QR21" s="242"/>
      <c r="QS21" s="242"/>
      <c r="QT21" s="242"/>
      <c r="QU21" s="242"/>
      <c r="QV21" s="242"/>
      <c r="QW21" s="242"/>
      <c r="QX21" s="242"/>
      <c r="QY21" s="242"/>
      <c r="QZ21" s="242"/>
      <c r="RA21" s="242"/>
      <c r="RB21" s="242"/>
      <c r="RC21" s="242"/>
      <c r="RD21" s="242"/>
      <c r="RE21" s="242"/>
      <c r="RF21" s="242"/>
      <c r="RG21" s="242"/>
      <c r="RH21" s="242"/>
      <c r="RI21" s="242"/>
      <c r="RJ21" s="242"/>
      <c r="RK21" s="242"/>
      <c r="RL21" s="242"/>
      <c r="RM21" s="242"/>
      <c r="RN21" s="242"/>
      <c r="RO21" s="242"/>
      <c r="RP21" s="242"/>
      <c r="RQ21" s="242"/>
      <c r="RR21" s="242"/>
      <c r="RS21" s="242"/>
      <c r="RT21" s="242"/>
      <c r="RU21" s="242"/>
      <c r="RV21" s="242"/>
      <c r="RW21" s="242"/>
      <c r="RX21" s="242"/>
      <c r="RY21" s="242"/>
      <c r="RZ21" s="242"/>
      <c r="SA21" s="242"/>
      <c r="SB21" s="242"/>
      <c r="SC21" s="242"/>
      <c r="SD21" s="242"/>
      <c r="SE21" s="242"/>
      <c r="SF21" s="242"/>
      <c r="SG21" s="242"/>
      <c r="SH21" s="242"/>
      <c r="SI21" s="242"/>
      <c r="SJ21" s="242"/>
      <c r="SK21" s="242"/>
      <c r="SL21" s="242"/>
      <c r="SM21" s="242"/>
      <c r="SN21" s="242"/>
      <c r="SO21" s="242"/>
      <c r="SP21" s="242"/>
      <c r="SQ21" s="242"/>
      <c r="SR21" s="242"/>
      <c r="SS21" s="242"/>
      <c r="ST21" s="242"/>
      <c r="SU21" s="242"/>
      <c r="SV21" s="242"/>
      <c r="SW21" s="242"/>
      <c r="SX21" s="242"/>
      <c r="SY21" s="242"/>
      <c r="SZ21" s="242"/>
      <c r="TA21" s="242"/>
      <c r="TB21" s="242"/>
    </row>
    <row r="22" spans="8:522" x14ac:dyDescent="0.25">
      <c r="H22" s="242"/>
      <c r="I22" s="242"/>
      <c r="J22" s="242"/>
      <c r="K22" s="242"/>
      <c r="L22" s="242"/>
      <c r="M22" s="242"/>
      <c r="N22" s="242"/>
      <c r="O22" s="242"/>
      <c r="P22" s="242"/>
      <c r="Q22" s="242"/>
      <c r="R22" s="242"/>
      <c r="S22" s="242"/>
      <c r="T22" s="242"/>
      <c r="U22" s="242"/>
      <c r="V22" s="242"/>
      <c r="W22" s="242"/>
      <c r="X22" s="242"/>
      <c r="Y22" s="242"/>
      <c r="Z22" s="242"/>
      <c r="AA22" s="242"/>
      <c r="AB22" s="242"/>
      <c r="AC22" s="242"/>
      <c r="AD22" s="242"/>
      <c r="AE22" s="242"/>
      <c r="AF22" s="242"/>
      <c r="AG22" s="242"/>
      <c r="AH22" s="242"/>
      <c r="AI22" s="242"/>
      <c r="AJ22" s="242"/>
      <c r="AK22" s="242"/>
      <c r="AL22" s="242"/>
      <c r="AM22" s="242"/>
      <c r="AN22" s="242"/>
      <c r="AO22" s="242"/>
      <c r="AP22" s="242"/>
      <c r="AQ22" s="242"/>
      <c r="AR22" s="242"/>
      <c r="AS22" s="242"/>
      <c r="AT22" s="242"/>
      <c r="AU22" s="242"/>
      <c r="AV22" s="242"/>
      <c r="AW22" s="242"/>
      <c r="AX22" s="242"/>
      <c r="AY22" s="242"/>
      <c r="AZ22" s="242"/>
      <c r="BA22" s="242"/>
      <c r="BB22" s="242"/>
      <c r="BC22" s="242"/>
      <c r="BD22" s="242"/>
      <c r="BE22" s="242"/>
      <c r="BF22" s="242"/>
      <c r="BG22" s="242"/>
      <c r="BH22" s="242"/>
      <c r="BI22" s="242"/>
      <c r="BJ22" s="242"/>
      <c r="BK22" s="242"/>
      <c r="BL22" s="242"/>
      <c r="BM22" s="242"/>
      <c r="BN22" s="242"/>
      <c r="BO22" s="242"/>
      <c r="BP22" s="242"/>
      <c r="BQ22" s="242"/>
      <c r="BR22" s="242"/>
      <c r="BS22" s="242"/>
      <c r="BT22" s="242"/>
      <c r="BU22" s="242"/>
      <c r="BV22" s="242"/>
      <c r="BW22" s="242"/>
      <c r="BX22" s="242"/>
      <c r="BY22" s="242"/>
      <c r="BZ22" s="242"/>
      <c r="CA22" s="242"/>
      <c r="CB22" s="242"/>
      <c r="CC22" s="242"/>
      <c r="CD22" s="242"/>
      <c r="CE22" s="242"/>
      <c r="CF22" s="242"/>
      <c r="CG22" s="242"/>
      <c r="CH22" s="242"/>
      <c r="CI22" s="242"/>
      <c r="CJ22" s="242"/>
      <c r="CK22" s="242"/>
      <c r="CL22" s="242"/>
      <c r="CM22" s="242"/>
      <c r="CN22" s="242"/>
      <c r="CO22" s="242"/>
      <c r="CP22" s="242"/>
      <c r="CQ22" s="242"/>
      <c r="CR22" s="242"/>
      <c r="CS22" s="242"/>
      <c r="CT22" s="242"/>
      <c r="CU22" s="242"/>
      <c r="CV22" s="242"/>
      <c r="CW22" s="242"/>
      <c r="CX22" s="242"/>
      <c r="CY22" s="242"/>
      <c r="CZ22" s="242"/>
      <c r="DA22" s="242"/>
      <c r="DB22" s="242"/>
      <c r="DC22" s="242"/>
      <c r="DD22" s="242"/>
      <c r="DE22" s="242"/>
      <c r="DF22" s="242"/>
      <c r="DG22" s="242"/>
      <c r="DH22" s="242"/>
      <c r="DI22" s="242"/>
      <c r="DJ22" s="242"/>
      <c r="DK22" s="242"/>
      <c r="DL22" s="242"/>
      <c r="DM22" s="242"/>
      <c r="DN22" s="242"/>
      <c r="DO22" s="242"/>
      <c r="DP22" s="242"/>
      <c r="DQ22" s="242"/>
      <c r="DR22" s="242"/>
      <c r="DS22" s="242"/>
      <c r="DT22" s="242"/>
      <c r="DU22" s="242"/>
      <c r="DV22" s="242"/>
      <c r="DW22" s="242"/>
      <c r="DX22" s="242"/>
      <c r="DY22" s="242"/>
      <c r="DZ22" s="242"/>
      <c r="EA22" s="242"/>
      <c r="EB22" s="242"/>
      <c r="EC22" s="242"/>
      <c r="ED22" s="242"/>
      <c r="EE22" s="242"/>
      <c r="EF22" s="242"/>
      <c r="EG22" s="242"/>
      <c r="EH22" s="242"/>
      <c r="EI22" s="242"/>
      <c r="EJ22" s="242"/>
      <c r="EK22" s="242"/>
      <c r="EL22" s="242"/>
      <c r="EM22" s="242"/>
      <c r="EN22" s="242"/>
      <c r="EO22" s="242"/>
      <c r="EP22" s="242"/>
      <c r="EQ22" s="242"/>
      <c r="ER22" s="242"/>
      <c r="ES22" s="242"/>
      <c r="ET22" s="242"/>
      <c r="EU22" s="242"/>
      <c r="EV22" s="242"/>
      <c r="EW22" s="242"/>
      <c r="EX22" s="242"/>
      <c r="EY22" s="242"/>
      <c r="EZ22" s="242"/>
      <c r="FA22" s="242"/>
      <c r="FB22" s="242"/>
      <c r="FC22" s="242"/>
      <c r="FD22" s="242"/>
      <c r="FE22" s="242"/>
      <c r="FF22" s="242"/>
      <c r="FG22" s="242"/>
      <c r="FH22" s="242"/>
      <c r="FI22" s="242"/>
      <c r="FJ22" s="242"/>
      <c r="FK22" s="242"/>
      <c r="FL22" s="242"/>
      <c r="FM22" s="242"/>
      <c r="FN22" s="242"/>
      <c r="FO22" s="242"/>
      <c r="FP22" s="242"/>
      <c r="FQ22" s="242"/>
      <c r="FR22" s="242"/>
      <c r="FS22" s="242"/>
      <c r="FT22" s="242"/>
      <c r="FU22" s="242"/>
      <c r="FV22" s="242"/>
      <c r="FW22" s="242"/>
      <c r="FX22" s="242"/>
      <c r="FY22" s="242"/>
      <c r="FZ22" s="242"/>
      <c r="GA22" s="242"/>
      <c r="GB22" s="242"/>
      <c r="GC22" s="242"/>
      <c r="GD22" s="242"/>
      <c r="GE22" s="242"/>
      <c r="GF22" s="242"/>
      <c r="GG22" s="242"/>
      <c r="GH22" s="242"/>
      <c r="GI22" s="242"/>
      <c r="GJ22" s="242"/>
      <c r="GK22" s="242"/>
      <c r="GL22" s="242"/>
      <c r="GM22" s="242"/>
      <c r="GN22" s="242"/>
      <c r="GO22" s="242"/>
      <c r="GP22" s="242"/>
      <c r="GQ22" s="242"/>
      <c r="GR22" s="242"/>
      <c r="GS22" s="242"/>
      <c r="GT22" s="242"/>
      <c r="GU22" s="242"/>
      <c r="GV22" s="242"/>
      <c r="GW22" s="242"/>
      <c r="GX22" s="242"/>
      <c r="GY22" s="242"/>
      <c r="GZ22" s="242"/>
      <c r="HA22" s="242"/>
      <c r="HB22" s="242"/>
      <c r="HC22" s="242"/>
      <c r="HD22" s="242"/>
      <c r="HE22" s="242"/>
      <c r="HF22" s="242"/>
      <c r="HG22" s="242"/>
      <c r="HH22" s="242"/>
      <c r="HI22" s="242"/>
      <c r="HJ22" s="242"/>
      <c r="HK22" s="242"/>
      <c r="HL22" s="242"/>
      <c r="HM22" s="242"/>
      <c r="HN22" s="242"/>
      <c r="HO22" s="242"/>
      <c r="HP22" s="242"/>
      <c r="HQ22" s="242"/>
      <c r="HR22" s="242"/>
      <c r="HS22" s="242"/>
      <c r="HT22" s="242"/>
      <c r="HU22" s="242"/>
      <c r="HV22" s="242"/>
      <c r="HW22" s="242"/>
      <c r="HX22" s="242"/>
      <c r="HY22" s="242"/>
      <c r="HZ22" s="242"/>
      <c r="IA22" s="242"/>
      <c r="IB22" s="242"/>
      <c r="IC22" s="242"/>
      <c r="ID22" s="242"/>
      <c r="IE22" s="242"/>
      <c r="IF22" s="242"/>
      <c r="IG22" s="242"/>
      <c r="IH22" s="242"/>
      <c r="II22" s="242"/>
      <c r="IJ22" s="242"/>
      <c r="IK22" s="242"/>
      <c r="IL22" s="242"/>
      <c r="IM22" s="242"/>
      <c r="IN22" s="242"/>
      <c r="IO22" s="242"/>
      <c r="IP22" s="242"/>
      <c r="IQ22" s="242"/>
      <c r="IR22" s="242"/>
      <c r="IS22" s="242"/>
      <c r="IT22" s="242"/>
      <c r="IU22" s="242"/>
      <c r="IV22" s="242"/>
      <c r="IW22" s="242"/>
      <c r="IX22" s="242"/>
      <c r="IY22" s="242"/>
      <c r="IZ22" s="242"/>
      <c r="JA22" s="242"/>
      <c r="JB22" s="242"/>
      <c r="JC22" s="242"/>
      <c r="JD22" s="242"/>
      <c r="JE22" s="242"/>
      <c r="JF22" s="242"/>
      <c r="JG22" s="242"/>
      <c r="JH22" s="242"/>
      <c r="JI22" s="242"/>
      <c r="JJ22" s="242"/>
      <c r="JK22" s="242"/>
      <c r="JL22" s="242"/>
      <c r="JM22" s="242"/>
      <c r="JN22" s="242"/>
      <c r="JO22" s="242"/>
      <c r="JP22" s="242"/>
      <c r="JQ22" s="242"/>
      <c r="JR22" s="242"/>
      <c r="JS22" s="242"/>
      <c r="JT22" s="242"/>
      <c r="JU22" s="242"/>
      <c r="JV22" s="242"/>
      <c r="JW22" s="242"/>
      <c r="JX22" s="242"/>
      <c r="JY22" s="242"/>
      <c r="JZ22" s="242"/>
      <c r="KA22" s="242"/>
      <c r="KB22" s="242"/>
      <c r="KC22" s="242"/>
      <c r="KD22" s="242"/>
      <c r="KE22" s="242"/>
      <c r="KF22" s="242"/>
      <c r="KG22" s="242"/>
      <c r="KH22" s="242"/>
      <c r="KI22" s="242"/>
      <c r="KJ22" s="242"/>
      <c r="KK22" s="242"/>
      <c r="KL22" s="242"/>
      <c r="KM22" s="242"/>
      <c r="KN22" s="242"/>
      <c r="KO22" s="242"/>
      <c r="KP22" s="242"/>
      <c r="KQ22" s="242"/>
      <c r="KR22" s="242"/>
      <c r="KS22" s="242"/>
      <c r="KT22" s="242"/>
      <c r="KU22" s="242"/>
      <c r="KV22" s="242"/>
      <c r="KW22" s="242"/>
      <c r="KX22" s="242"/>
      <c r="KY22" s="242"/>
      <c r="KZ22" s="242"/>
      <c r="LA22" s="242"/>
      <c r="LB22" s="242"/>
      <c r="LC22" s="242"/>
      <c r="LD22" s="242"/>
      <c r="LE22" s="242"/>
      <c r="LF22" s="242"/>
      <c r="LG22" s="242"/>
      <c r="LH22" s="242"/>
      <c r="LI22" s="242"/>
      <c r="LJ22" s="242"/>
      <c r="LK22" s="242"/>
      <c r="LL22" s="242"/>
      <c r="LM22" s="242"/>
      <c r="LN22" s="242"/>
      <c r="LO22" s="242"/>
      <c r="LP22" s="242"/>
      <c r="LQ22" s="242"/>
      <c r="LR22" s="242"/>
      <c r="LS22" s="242"/>
      <c r="LT22" s="242"/>
      <c r="LU22" s="242"/>
      <c r="LV22" s="242"/>
      <c r="LW22" s="242"/>
      <c r="LX22" s="242"/>
      <c r="LY22" s="242"/>
      <c r="LZ22" s="242"/>
      <c r="MA22" s="242"/>
      <c r="MB22" s="242"/>
      <c r="MC22" s="242"/>
      <c r="MD22" s="242"/>
      <c r="ME22" s="242"/>
      <c r="MF22" s="242"/>
      <c r="MG22" s="242"/>
      <c r="MH22" s="242"/>
      <c r="MI22" s="242"/>
      <c r="MJ22" s="242"/>
      <c r="MK22" s="242"/>
      <c r="ML22" s="242"/>
      <c r="MM22" s="242"/>
      <c r="MN22" s="242"/>
      <c r="MO22" s="242"/>
      <c r="MP22" s="242"/>
      <c r="MQ22" s="242"/>
      <c r="MR22" s="242"/>
      <c r="MS22" s="242"/>
      <c r="MT22" s="242"/>
      <c r="MU22" s="242"/>
      <c r="MV22" s="242"/>
      <c r="MW22" s="242"/>
      <c r="MX22" s="242"/>
      <c r="MY22" s="242"/>
      <c r="MZ22" s="242"/>
      <c r="NA22" s="242"/>
      <c r="NB22" s="242"/>
      <c r="NC22" s="242"/>
      <c r="ND22" s="242"/>
      <c r="NE22" s="242"/>
      <c r="NF22" s="242"/>
      <c r="NG22" s="242"/>
      <c r="NH22" s="242"/>
      <c r="NI22" s="242"/>
      <c r="NJ22" s="242"/>
      <c r="NK22" s="242"/>
      <c r="NL22" s="242"/>
      <c r="NM22" s="242"/>
      <c r="NN22" s="242"/>
      <c r="NO22" s="242"/>
      <c r="NP22" s="242"/>
      <c r="NQ22" s="242"/>
      <c r="NR22" s="242"/>
      <c r="NS22" s="242"/>
      <c r="NT22" s="242"/>
      <c r="NU22" s="242"/>
      <c r="NV22" s="242"/>
      <c r="NW22" s="242"/>
      <c r="NX22" s="242"/>
      <c r="NY22" s="242"/>
      <c r="NZ22" s="242"/>
      <c r="OA22" s="242"/>
      <c r="OB22" s="242"/>
      <c r="OC22" s="242"/>
      <c r="OD22" s="242"/>
      <c r="OE22" s="242"/>
      <c r="OF22" s="242"/>
      <c r="OG22" s="242"/>
      <c r="OH22" s="242"/>
      <c r="OI22" s="242"/>
      <c r="OJ22" s="242"/>
      <c r="OK22" s="242"/>
      <c r="OL22" s="242"/>
      <c r="OM22" s="242"/>
      <c r="ON22" s="242"/>
      <c r="OO22" s="242"/>
      <c r="OP22" s="242"/>
      <c r="OQ22" s="242"/>
      <c r="OR22" s="242"/>
      <c r="OS22" s="242"/>
      <c r="OT22" s="242"/>
      <c r="OU22" s="242"/>
      <c r="OV22" s="242"/>
      <c r="OW22" s="242"/>
      <c r="OX22" s="242"/>
      <c r="OY22" s="242"/>
      <c r="OZ22" s="242"/>
      <c r="PA22" s="242"/>
      <c r="PB22" s="242"/>
      <c r="PC22" s="242"/>
      <c r="PD22" s="242"/>
      <c r="PE22" s="242"/>
      <c r="PF22" s="242"/>
      <c r="PG22" s="242"/>
      <c r="PH22" s="242"/>
      <c r="PI22" s="242"/>
      <c r="PJ22" s="242"/>
      <c r="PK22" s="242"/>
      <c r="PL22" s="242"/>
      <c r="PM22" s="242"/>
      <c r="PN22" s="242"/>
      <c r="PO22" s="242"/>
      <c r="PP22" s="242"/>
      <c r="PQ22" s="242"/>
      <c r="PR22" s="242"/>
      <c r="PS22" s="242"/>
      <c r="PT22" s="242"/>
      <c r="PU22" s="242"/>
      <c r="PV22" s="242"/>
      <c r="PW22" s="242"/>
      <c r="PX22" s="242"/>
      <c r="PY22" s="242"/>
      <c r="PZ22" s="242"/>
      <c r="QA22" s="242"/>
      <c r="QB22" s="242"/>
      <c r="QC22" s="242"/>
      <c r="QD22" s="242"/>
      <c r="QE22" s="242"/>
      <c r="QF22" s="242"/>
      <c r="QG22" s="242"/>
      <c r="QH22" s="242"/>
      <c r="QI22" s="242"/>
      <c r="QJ22" s="242"/>
      <c r="QK22" s="242"/>
      <c r="QL22" s="242"/>
      <c r="QM22" s="242"/>
      <c r="QN22" s="242"/>
      <c r="QO22" s="242"/>
      <c r="QP22" s="242"/>
      <c r="QQ22" s="242"/>
      <c r="QR22" s="242"/>
      <c r="QS22" s="242"/>
      <c r="QT22" s="242"/>
      <c r="QU22" s="242"/>
      <c r="QV22" s="242"/>
      <c r="QW22" s="242"/>
      <c r="QX22" s="242"/>
      <c r="QY22" s="242"/>
      <c r="QZ22" s="242"/>
      <c r="RA22" s="242"/>
      <c r="RB22" s="242"/>
      <c r="RC22" s="242"/>
      <c r="RD22" s="242"/>
      <c r="RE22" s="242"/>
      <c r="RF22" s="242"/>
      <c r="RG22" s="242"/>
      <c r="RH22" s="242"/>
      <c r="RI22" s="242"/>
      <c r="RJ22" s="242"/>
      <c r="RK22" s="242"/>
      <c r="RL22" s="242"/>
      <c r="RM22" s="242"/>
      <c r="RN22" s="242"/>
      <c r="RO22" s="242"/>
      <c r="RP22" s="242"/>
      <c r="RQ22" s="242"/>
      <c r="RR22" s="242"/>
      <c r="RS22" s="242"/>
      <c r="RT22" s="242"/>
      <c r="RU22" s="242"/>
      <c r="RV22" s="242"/>
      <c r="RW22" s="242"/>
      <c r="RX22" s="242"/>
      <c r="RY22" s="242"/>
      <c r="RZ22" s="242"/>
      <c r="SA22" s="242"/>
      <c r="SB22" s="242"/>
      <c r="SC22" s="242"/>
      <c r="SD22" s="242"/>
      <c r="SE22" s="242"/>
      <c r="SF22" s="242"/>
      <c r="SG22" s="242"/>
      <c r="SH22" s="242"/>
      <c r="SI22" s="242"/>
      <c r="SJ22" s="242"/>
      <c r="SK22" s="242"/>
      <c r="SL22" s="242"/>
      <c r="SM22" s="242"/>
      <c r="SN22" s="242"/>
      <c r="SO22" s="242"/>
      <c r="SP22" s="242"/>
      <c r="SQ22" s="242"/>
      <c r="SR22" s="242"/>
      <c r="SS22" s="242"/>
      <c r="ST22" s="242"/>
      <c r="SU22" s="242"/>
      <c r="SV22" s="242"/>
      <c r="SW22" s="242"/>
      <c r="SX22" s="242"/>
      <c r="SY22" s="242"/>
      <c r="SZ22" s="242"/>
      <c r="TA22" s="242"/>
      <c r="TB22" s="242"/>
    </row>
    <row r="23" spans="8:522" x14ac:dyDescent="0.25">
      <c r="H23" s="242"/>
      <c r="I23" s="242"/>
      <c r="J23" s="242"/>
      <c r="K23" s="242"/>
      <c r="L23" s="242"/>
      <c r="M23" s="242"/>
      <c r="N23" s="242"/>
      <c r="O23" s="242"/>
      <c r="P23" s="242"/>
      <c r="Q23" s="242"/>
      <c r="R23" s="242"/>
      <c r="S23" s="242"/>
      <c r="T23" s="242"/>
      <c r="U23" s="242"/>
      <c r="V23" s="242"/>
      <c r="W23" s="242"/>
      <c r="X23" s="242"/>
      <c r="Y23" s="242"/>
      <c r="Z23" s="242"/>
      <c r="AA23" s="242"/>
      <c r="AB23" s="242"/>
      <c r="AC23" s="242"/>
      <c r="AD23" s="242"/>
      <c r="AE23" s="242"/>
      <c r="AF23" s="242"/>
      <c r="AG23" s="242"/>
      <c r="AH23" s="242"/>
      <c r="AI23" s="242"/>
      <c r="AJ23" s="242"/>
      <c r="AK23" s="242"/>
      <c r="AL23" s="242"/>
      <c r="AM23" s="242"/>
      <c r="AN23" s="242"/>
      <c r="AO23" s="242"/>
      <c r="AP23" s="242"/>
      <c r="AQ23" s="242"/>
      <c r="AR23" s="242"/>
      <c r="AS23" s="242"/>
      <c r="AT23" s="242"/>
      <c r="AU23" s="242"/>
      <c r="AV23" s="242"/>
      <c r="AW23" s="242"/>
      <c r="AX23" s="242"/>
      <c r="AY23" s="242"/>
      <c r="AZ23" s="242"/>
      <c r="BA23" s="242"/>
      <c r="BB23" s="242"/>
      <c r="BC23" s="242"/>
      <c r="BD23" s="242"/>
      <c r="BE23" s="242"/>
      <c r="BF23" s="242"/>
      <c r="BG23" s="242"/>
      <c r="BH23" s="242"/>
      <c r="BI23" s="242"/>
      <c r="BJ23" s="242"/>
      <c r="BK23" s="242"/>
      <c r="BL23" s="242"/>
      <c r="BM23" s="242"/>
      <c r="BN23" s="242"/>
      <c r="BO23" s="242"/>
      <c r="BP23" s="242"/>
      <c r="BQ23" s="242"/>
      <c r="BR23" s="242"/>
      <c r="BS23" s="242"/>
      <c r="BT23" s="242"/>
      <c r="BU23" s="242"/>
      <c r="BV23" s="242"/>
      <c r="BW23" s="242"/>
      <c r="BX23" s="242"/>
      <c r="BY23" s="242"/>
      <c r="BZ23" s="242"/>
      <c r="CA23" s="242"/>
      <c r="CB23" s="242"/>
      <c r="CC23" s="242"/>
      <c r="CD23" s="242"/>
      <c r="CE23" s="242"/>
      <c r="CF23" s="242"/>
      <c r="CG23" s="242"/>
      <c r="CH23" s="242"/>
      <c r="CI23" s="242"/>
      <c r="CJ23" s="242"/>
      <c r="CK23" s="242"/>
      <c r="CL23" s="242"/>
      <c r="CM23" s="242"/>
      <c r="CN23" s="242"/>
      <c r="CO23" s="242"/>
      <c r="CP23" s="242"/>
      <c r="CQ23" s="242"/>
      <c r="CR23" s="242"/>
      <c r="CS23" s="242"/>
      <c r="CT23" s="242"/>
      <c r="CU23" s="242"/>
      <c r="CV23" s="242"/>
      <c r="CW23" s="242"/>
      <c r="CX23" s="242"/>
      <c r="CY23" s="242"/>
      <c r="CZ23" s="242"/>
      <c r="DA23" s="242"/>
      <c r="DB23" s="242"/>
      <c r="DC23" s="242"/>
      <c r="DD23" s="242"/>
      <c r="DE23" s="242"/>
      <c r="DF23" s="242"/>
      <c r="DG23" s="242"/>
      <c r="DH23" s="242"/>
      <c r="DI23" s="242"/>
      <c r="DJ23" s="242"/>
      <c r="DK23" s="242"/>
      <c r="DL23" s="242"/>
      <c r="DM23" s="242"/>
      <c r="DN23" s="242"/>
      <c r="DO23" s="242"/>
      <c r="DP23" s="242"/>
      <c r="DQ23" s="242"/>
      <c r="DR23" s="242"/>
      <c r="DS23" s="242"/>
      <c r="DT23" s="242"/>
      <c r="DU23" s="242"/>
      <c r="DV23" s="242"/>
      <c r="DW23" s="242"/>
      <c r="DX23" s="242"/>
      <c r="DY23" s="242"/>
      <c r="DZ23" s="242"/>
      <c r="EA23" s="242"/>
      <c r="EB23" s="242"/>
      <c r="EC23" s="242"/>
      <c r="ED23" s="242"/>
      <c r="EE23" s="242"/>
      <c r="EF23" s="242"/>
      <c r="EG23" s="242"/>
      <c r="EH23" s="242"/>
      <c r="EI23" s="242"/>
      <c r="EJ23" s="242"/>
      <c r="EK23" s="242"/>
      <c r="EL23" s="242"/>
      <c r="EM23" s="242"/>
      <c r="EN23" s="242"/>
      <c r="EO23" s="242"/>
      <c r="EP23" s="242"/>
      <c r="EQ23" s="242"/>
      <c r="ER23" s="242"/>
      <c r="ES23" s="242"/>
      <c r="ET23" s="242"/>
      <c r="EU23" s="242"/>
      <c r="EV23" s="242"/>
      <c r="EW23" s="242"/>
      <c r="EX23" s="242"/>
      <c r="EY23" s="242"/>
      <c r="EZ23" s="242"/>
      <c r="FA23" s="242"/>
      <c r="FB23" s="242"/>
      <c r="FC23" s="242"/>
      <c r="FD23" s="242"/>
      <c r="FE23" s="242"/>
      <c r="FF23" s="242"/>
      <c r="FG23" s="242"/>
      <c r="FH23" s="242"/>
      <c r="FI23" s="242"/>
      <c r="FJ23" s="242"/>
      <c r="FK23" s="242"/>
      <c r="FL23" s="242"/>
      <c r="FM23" s="242"/>
      <c r="FN23" s="242"/>
      <c r="FO23" s="242"/>
      <c r="FP23" s="242"/>
      <c r="FQ23" s="242"/>
      <c r="FR23" s="242"/>
      <c r="FS23" s="242"/>
      <c r="FT23" s="242"/>
      <c r="FU23" s="242"/>
      <c r="FV23" s="242"/>
      <c r="FW23" s="242"/>
      <c r="FX23" s="242"/>
      <c r="FY23" s="242"/>
      <c r="FZ23" s="242"/>
      <c r="GA23" s="242"/>
      <c r="GB23" s="242"/>
      <c r="GC23" s="242"/>
      <c r="GD23" s="242"/>
      <c r="GE23" s="242"/>
      <c r="GF23" s="242"/>
      <c r="GG23" s="242"/>
      <c r="GH23" s="242"/>
      <c r="GI23" s="242"/>
      <c r="GJ23" s="242"/>
      <c r="GK23" s="242"/>
      <c r="GL23" s="242"/>
      <c r="GM23" s="242"/>
      <c r="GN23" s="242"/>
      <c r="GO23" s="242"/>
      <c r="GP23" s="242"/>
      <c r="GQ23" s="242"/>
      <c r="GR23" s="242"/>
      <c r="GS23" s="242"/>
      <c r="GT23" s="242"/>
      <c r="GU23" s="242"/>
      <c r="GV23" s="242"/>
      <c r="GW23" s="242"/>
      <c r="GX23" s="242"/>
      <c r="GY23" s="242"/>
      <c r="GZ23" s="242"/>
      <c r="HA23" s="242"/>
      <c r="HB23" s="242"/>
      <c r="HC23" s="242"/>
      <c r="HD23" s="242"/>
      <c r="HE23" s="242"/>
      <c r="HF23" s="242"/>
      <c r="HG23" s="242"/>
      <c r="HH23" s="242"/>
      <c r="HI23" s="242"/>
      <c r="HJ23" s="242"/>
      <c r="HK23" s="242"/>
      <c r="HL23" s="242"/>
      <c r="HM23" s="242"/>
      <c r="HN23" s="242"/>
      <c r="HO23" s="242"/>
      <c r="HP23" s="242"/>
      <c r="HQ23" s="242"/>
      <c r="HR23" s="242"/>
      <c r="HS23" s="242"/>
      <c r="HT23" s="242"/>
      <c r="HU23" s="242"/>
      <c r="HV23" s="242"/>
      <c r="HW23" s="242"/>
      <c r="HX23" s="242"/>
      <c r="HY23" s="242"/>
      <c r="HZ23" s="242"/>
      <c r="IA23" s="242"/>
      <c r="IB23" s="242"/>
      <c r="IC23" s="242"/>
      <c r="ID23" s="242"/>
      <c r="IE23" s="242"/>
      <c r="IF23" s="242"/>
      <c r="IG23" s="242"/>
      <c r="IH23" s="242"/>
      <c r="II23" s="242"/>
      <c r="IJ23" s="242"/>
      <c r="IK23" s="242"/>
      <c r="IL23" s="242"/>
      <c r="IM23" s="242"/>
      <c r="IN23" s="242"/>
      <c r="IO23" s="242"/>
      <c r="IP23" s="242"/>
      <c r="IQ23" s="242"/>
      <c r="IR23" s="242"/>
      <c r="IS23" s="242"/>
      <c r="IT23" s="242"/>
      <c r="IU23" s="242"/>
      <c r="IV23" s="242"/>
      <c r="IW23" s="242"/>
      <c r="IX23" s="242"/>
      <c r="IY23" s="242"/>
      <c r="IZ23" s="242"/>
      <c r="JA23" s="242"/>
      <c r="JB23" s="242"/>
      <c r="JC23" s="242"/>
      <c r="JD23" s="242"/>
      <c r="JE23" s="242"/>
      <c r="JF23" s="242"/>
      <c r="JG23" s="242"/>
      <c r="JH23" s="242"/>
      <c r="JI23" s="242"/>
      <c r="JJ23" s="242"/>
      <c r="JK23" s="242"/>
      <c r="JL23" s="242"/>
      <c r="JM23" s="242"/>
      <c r="JN23" s="242"/>
      <c r="JO23" s="242"/>
      <c r="JP23" s="242"/>
      <c r="JQ23" s="242"/>
      <c r="JR23" s="242"/>
      <c r="JS23" s="242"/>
      <c r="JT23" s="242"/>
      <c r="JU23" s="242"/>
      <c r="JV23" s="242"/>
      <c r="JW23" s="242"/>
      <c r="JX23" s="242"/>
      <c r="JY23" s="242"/>
      <c r="JZ23" s="242"/>
      <c r="KA23" s="242"/>
      <c r="KB23" s="242"/>
      <c r="KC23" s="242"/>
      <c r="KD23" s="242"/>
      <c r="KE23" s="242"/>
      <c r="KF23" s="242"/>
      <c r="KG23" s="242"/>
      <c r="KH23" s="242"/>
      <c r="KI23" s="242"/>
      <c r="KJ23" s="242"/>
      <c r="KK23" s="242"/>
      <c r="KL23" s="242"/>
      <c r="KM23" s="242"/>
      <c r="KN23" s="242"/>
      <c r="KO23" s="242"/>
      <c r="KP23" s="242"/>
      <c r="KQ23" s="242"/>
      <c r="KR23" s="242"/>
      <c r="KS23" s="242"/>
      <c r="KT23" s="242"/>
      <c r="KU23" s="242"/>
      <c r="KV23" s="242"/>
      <c r="KW23" s="242"/>
      <c r="KX23" s="242"/>
      <c r="KY23" s="242"/>
      <c r="KZ23" s="242"/>
      <c r="LA23" s="242"/>
      <c r="LB23" s="242"/>
      <c r="LC23" s="242"/>
      <c r="LD23" s="242"/>
      <c r="LE23" s="242"/>
      <c r="LF23" s="242"/>
      <c r="LG23" s="242"/>
      <c r="LH23" s="242"/>
      <c r="LI23" s="242"/>
      <c r="LJ23" s="242"/>
      <c r="LK23" s="242"/>
      <c r="LL23" s="242"/>
      <c r="LM23" s="242"/>
      <c r="LN23" s="242"/>
      <c r="LO23" s="242"/>
      <c r="LP23" s="242"/>
      <c r="LQ23" s="242"/>
      <c r="LR23" s="242"/>
      <c r="LS23" s="242"/>
      <c r="LT23" s="242"/>
      <c r="LU23" s="242"/>
      <c r="LV23" s="242"/>
      <c r="LW23" s="242"/>
      <c r="LX23" s="242"/>
      <c r="LY23" s="242"/>
      <c r="LZ23" s="242"/>
      <c r="MA23" s="242"/>
      <c r="MB23" s="242"/>
      <c r="MC23" s="242"/>
      <c r="MD23" s="242"/>
      <c r="ME23" s="242"/>
      <c r="MF23" s="242"/>
      <c r="MG23" s="242"/>
      <c r="MH23" s="242"/>
      <c r="MI23" s="242"/>
      <c r="MJ23" s="242"/>
      <c r="MK23" s="242"/>
      <c r="ML23" s="242"/>
      <c r="MM23" s="242"/>
      <c r="MN23" s="242"/>
      <c r="MO23" s="242"/>
      <c r="MP23" s="242"/>
      <c r="MQ23" s="242"/>
      <c r="MR23" s="242"/>
      <c r="MS23" s="242"/>
      <c r="MT23" s="242"/>
      <c r="MU23" s="242"/>
      <c r="MV23" s="242"/>
      <c r="MW23" s="242"/>
      <c r="MX23" s="242"/>
      <c r="MY23" s="242"/>
      <c r="MZ23" s="242"/>
      <c r="NA23" s="242"/>
      <c r="NB23" s="242"/>
      <c r="NC23" s="242"/>
      <c r="ND23" s="242"/>
      <c r="NE23" s="242"/>
      <c r="NF23" s="242"/>
      <c r="NG23" s="242"/>
      <c r="NH23" s="242"/>
      <c r="NI23" s="242"/>
      <c r="NJ23" s="242"/>
      <c r="NK23" s="242"/>
      <c r="NL23" s="242"/>
      <c r="NM23" s="242"/>
      <c r="NN23" s="242"/>
      <c r="NO23" s="242"/>
      <c r="NP23" s="242"/>
      <c r="NQ23" s="242"/>
      <c r="NR23" s="242"/>
      <c r="NS23" s="242"/>
      <c r="NT23" s="242"/>
      <c r="NU23" s="242"/>
      <c r="NV23" s="242"/>
      <c r="NW23" s="242"/>
      <c r="NX23" s="242"/>
      <c r="NY23" s="242"/>
      <c r="NZ23" s="242"/>
      <c r="OA23" s="242"/>
      <c r="OB23" s="242"/>
      <c r="OC23" s="242"/>
      <c r="OD23" s="242"/>
      <c r="OE23" s="242"/>
      <c r="OF23" s="242"/>
      <c r="OG23" s="242"/>
      <c r="OH23" s="242"/>
      <c r="OI23" s="242"/>
      <c r="OJ23" s="242"/>
      <c r="OK23" s="242"/>
      <c r="OL23" s="242"/>
      <c r="OM23" s="242"/>
      <c r="ON23" s="242"/>
      <c r="OO23" s="242"/>
      <c r="OP23" s="242"/>
      <c r="OQ23" s="242"/>
      <c r="OR23" s="242"/>
      <c r="OS23" s="242"/>
      <c r="OT23" s="242"/>
      <c r="OU23" s="242"/>
      <c r="OV23" s="242"/>
      <c r="OW23" s="242"/>
      <c r="OX23" s="242"/>
      <c r="OY23" s="242"/>
      <c r="OZ23" s="242"/>
      <c r="PA23" s="242"/>
      <c r="PB23" s="242"/>
      <c r="PC23" s="242"/>
      <c r="PD23" s="242"/>
      <c r="PE23" s="242"/>
      <c r="PF23" s="242"/>
      <c r="PG23" s="242"/>
      <c r="PH23" s="242"/>
      <c r="PI23" s="242"/>
      <c r="PJ23" s="242"/>
      <c r="PK23" s="242"/>
      <c r="PL23" s="242"/>
      <c r="PM23" s="242"/>
      <c r="PN23" s="242"/>
      <c r="PO23" s="242"/>
      <c r="PP23" s="242"/>
      <c r="PQ23" s="242"/>
      <c r="PR23" s="242"/>
      <c r="PS23" s="242"/>
      <c r="PT23" s="242"/>
      <c r="PU23" s="242"/>
      <c r="PV23" s="242"/>
      <c r="PW23" s="242"/>
      <c r="PX23" s="242"/>
      <c r="PY23" s="242"/>
      <c r="PZ23" s="242"/>
      <c r="QA23" s="242"/>
      <c r="QB23" s="242"/>
      <c r="QC23" s="242"/>
      <c r="QD23" s="242"/>
      <c r="QE23" s="242"/>
      <c r="QF23" s="242"/>
      <c r="QG23" s="242"/>
      <c r="QH23" s="242"/>
      <c r="QI23" s="242"/>
      <c r="QJ23" s="242"/>
      <c r="QK23" s="242"/>
      <c r="QL23" s="242"/>
      <c r="QM23" s="242"/>
      <c r="QN23" s="242"/>
      <c r="QO23" s="242"/>
      <c r="QP23" s="242"/>
      <c r="QQ23" s="242"/>
      <c r="QR23" s="242"/>
      <c r="QS23" s="242"/>
      <c r="QT23" s="242"/>
      <c r="QU23" s="242"/>
      <c r="QV23" s="242"/>
      <c r="QW23" s="242"/>
      <c r="QX23" s="242"/>
      <c r="QY23" s="242"/>
      <c r="QZ23" s="242"/>
      <c r="RA23" s="242"/>
      <c r="RB23" s="242"/>
      <c r="RC23" s="242"/>
      <c r="RD23" s="242"/>
      <c r="RE23" s="242"/>
      <c r="RF23" s="242"/>
      <c r="RG23" s="242"/>
      <c r="RH23" s="242"/>
      <c r="RI23" s="242"/>
      <c r="RJ23" s="242"/>
      <c r="RK23" s="242"/>
      <c r="RL23" s="242"/>
      <c r="RM23" s="242"/>
      <c r="RN23" s="242"/>
      <c r="RO23" s="242"/>
      <c r="RP23" s="242"/>
      <c r="RQ23" s="242"/>
      <c r="RR23" s="242"/>
      <c r="RS23" s="242"/>
      <c r="RT23" s="242"/>
      <c r="RU23" s="242"/>
      <c r="RV23" s="242"/>
      <c r="RW23" s="242"/>
      <c r="RX23" s="242"/>
      <c r="RY23" s="242"/>
      <c r="RZ23" s="242"/>
      <c r="SA23" s="242"/>
      <c r="SB23" s="242"/>
      <c r="SC23" s="242"/>
      <c r="SD23" s="242"/>
      <c r="SE23" s="242"/>
      <c r="SF23" s="242"/>
      <c r="SG23" s="242"/>
      <c r="SH23" s="242"/>
      <c r="SI23" s="242"/>
      <c r="SJ23" s="242"/>
      <c r="SK23" s="242"/>
      <c r="SL23" s="242"/>
      <c r="SM23" s="242"/>
      <c r="SN23" s="242"/>
      <c r="SO23" s="242"/>
      <c r="SP23" s="242"/>
      <c r="SQ23" s="242"/>
      <c r="SR23" s="242"/>
      <c r="SS23" s="242"/>
      <c r="ST23" s="242"/>
      <c r="SU23" s="242"/>
      <c r="SV23" s="242"/>
      <c r="SW23" s="242"/>
      <c r="SX23" s="242"/>
      <c r="SY23" s="242"/>
      <c r="SZ23" s="242"/>
      <c r="TA23" s="242"/>
      <c r="TB23" s="242"/>
    </row>
  </sheetData>
  <sheetProtection algorithmName="SHA-512" hashValue="XRPeWaAX/j7EuqMiiDubWW9BeF6fHIk/RS+JM5cx5VOmPcVmOt7leRhsCxycJzB23IuB8GkRYMRTHXashRG+9g==" saltValue="FSdRyxr0mSEgIHecR17kpQ==" spinCount="100000" sheet="1" objects="1" scenarios="1" insertRows="0"/>
  <mergeCells count="1">
    <mergeCell ref="B2:G2"/>
  </mergeCells>
  <pageMargins left="0.7" right="0.7" top="0.78740157499999996" bottom="0.78740157499999996" header="0.3" footer="0.3"/>
  <pageSetup paperSize="9" orientation="landscape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MK24"/>
  <sheetViews>
    <sheetView topLeftCell="D1" zoomScale="80" zoomScaleNormal="8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12" hidden="1" customWidth="1"/>
    <col min="3" max="3" width="10.140625" style="112" hidden="1" customWidth="1"/>
    <col min="4" max="4" width="85.7109375" style="22" customWidth="1"/>
    <col min="5" max="5" width="8.7109375" style="22" hidden="1" customWidth="1"/>
    <col min="6" max="7" width="10.7109375" style="22" customWidth="1"/>
    <col min="8" max="10" width="10.7109375" style="22" hidden="1" customWidth="1"/>
    <col min="11" max="11" width="3.7109375" style="22" customWidth="1"/>
    <col min="12" max="12" width="39.28515625" style="112" hidden="1" customWidth="1"/>
    <col min="13" max="13" width="10.140625" style="112" hidden="1" customWidth="1"/>
    <col min="14" max="14" width="82.7109375" style="22" customWidth="1"/>
    <col min="15" max="15" width="8.7109375" style="22" hidden="1" customWidth="1"/>
    <col min="16" max="17" width="10.7109375" style="22" customWidth="1"/>
    <col min="18" max="20" width="10.7109375" style="22" hidden="1" customWidth="1"/>
    <col min="21" max="21" width="3.7109375" style="22" customWidth="1"/>
    <col min="22" max="22" width="39.28515625" style="112" hidden="1" customWidth="1"/>
    <col min="23" max="23" width="10.140625" style="112" hidden="1" customWidth="1"/>
    <col min="24" max="24" width="82.7109375" style="22" customWidth="1"/>
    <col min="25" max="25" width="8.7109375" style="22" hidden="1" customWidth="1"/>
    <col min="26" max="27" width="10.7109375" style="22" customWidth="1"/>
    <col min="28" max="30" width="10.7109375" style="22" hidden="1" customWidth="1"/>
    <col min="31" max="31" width="3.7109375" style="22" customWidth="1"/>
    <col min="32" max="32" width="39.28515625" style="112" hidden="1" customWidth="1"/>
    <col min="33" max="33" width="10.140625" style="112" hidden="1" customWidth="1"/>
    <col min="34" max="265" width="9.85546875" style="40"/>
    <col min="266" max="16384" width="9.85546875" style="22"/>
  </cols>
  <sheetData>
    <row r="1" spans="1:349" s="16" customFormat="1" ht="15.75" thickBot="1" x14ac:dyDescent="0.3">
      <c r="B1" s="174"/>
      <c r="C1" s="174"/>
      <c r="F1" s="168" t="str">
        <f>'Údaje a typ výzkumu'!C16</f>
        <v>Přihláška projektu</v>
      </c>
      <c r="G1" s="170"/>
      <c r="H1" s="176"/>
      <c r="I1" s="168" t="str">
        <f>'Údaje a typ výzkumu'!C17</f>
        <v>Podle Smlouvy</v>
      </c>
      <c r="J1" s="170"/>
      <c r="L1" s="174"/>
      <c r="M1" s="174"/>
      <c r="P1" s="171" t="str">
        <f>'Údaje a typ výzkumu'!C16</f>
        <v>Přihláška projektu</v>
      </c>
      <c r="Q1" s="173"/>
      <c r="R1" s="176"/>
      <c r="S1" s="171" t="str">
        <f>'Údaje a typ výzkumu'!C17</f>
        <v>Podle Smlouvy</v>
      </c>
      <c r="T1" s="173"/>
      <c r="V1" s="174"/>
      <c r="W1" s="174"/>
      <c r="Z1" s="171" t="str">
        <f>'Údaje a typ výzkumu'!C16</f>
        <v>Přihláška projektu</v>
      </c>
      <c r="AA1" s="173"/>
      <c r="AB1" s="176"/>
      <c r="AC1" s="171" t="str">
        <f>'Údaje a typ výzkumu'!C17</f>
        <v>Podle Smlouvy</v>
      </c>
      <c r="AD1" s="173"/>
      <c r="AF1" s="174"/>
      <c r="AG1" s="174"/>
      <c r="AH1" s="267"/>
      <c r="AI1" s="267"/>
      <c r="AJ1" s="267"/>
      <c r="AK1" s="267"/>
      <c r="AL1" s="267"/>
      <c r="AM1" s="267"/>
      <c r="AN1" s="267"/>
      <c r="AO1" s="267"/>
      <c r="AP1" s="267"/>
      <c r="AQ1" s="267"/>
      <c r="AR1" s="267"/>
      <c r="AS1" s="267"/>
      <c r="AT1" s="267"/>
      <c r="AU1" s="267"/>
      <c r="AV1" s="267"/>
      <c r="AW1" s="267"/>
      <c r="AX1" s="267"/>
      <c r="AY1" s="267"/>
      <c r="AZ1" s="267"/>
      <c r="BA1" s="267"/>
      <c r="BB1" s="267"/>
      <c r="BC1" s="267"/>
      <c r="BD1" s="267"/>
      <c r="BE1" s="267"/>
      <c r="BF1" s="267"/>
      <c r="BG1" s="267"/>
      <c r="BH1" s="267"/>
      <c r="BI1" s="267"/>
      <c r="BJ1" s="267"/>
      <c r="BK1" s="267"/>
      <c r="BL1" s="267"/>
      <c r="BM1" s="267"/>
      <c r="BN1" s="267"/>
      <c r="BO1" s="267"/>
      <c r="BP1" s="267"/>
      <c r="BQ1" s="267"/>
      <c r="BR1" s="267"/>
      <c r="BS1" s="267"/>
      <c r="BT1" s="267"/>
      <c r="BU1" s="267"/>
      <c r="BV1" s="267"/>
      <c r="BW1" s="267"/>
      <c r="BX1" s="267"/>
      <c r="BY1" s="267"/>
      <c r="BZ1" s="267"/>
      <c r="CA1" s="267"/>
      <c r="CB1" s="267"/>
      <c r="CC1" s="267"/>
      <c r="CD1" s="267"/>
      <c r="CE1" s="267"/>
      <c r="CF1" s="267"/>
      <c r="CG1" s="267"/>
      <c r="CH1" s="267"/>
      <c r="CI1" s="267"/>
      <c r="CJ1" s="267"/>
      <c r="CK1" s="267"/>
      <c r="CL1" s="267"/>
      <c r="CM1" s="267"/>
      <c r="CN1" s="267"/>
      <c r="CO1" s="267"/>
      <c r="CP1" s="267"/>
      <c r="CQ1" s="267"/>
      <c r="CR1" s="267"/>
      <c r="CS1" s="267"/>
      <c r="CT1" s="267"/>
      <c r="CU1" s="267"/>
      <c r="CV1" s="267"/>
      <c r="CW1" s="267"/>
      <c r="CX1" s="267"/>
      <c r="CY1" s="267"/>
      <c r="CZ1" s="267"/>
      <c r="DA1" s="267"/>
      <c r="DB1" s="267"/>
      <c r="DC1" s="267"/>
      <c r="DD1" s="267"/>
      <c r="DE1" s="267"/>
      <c r="DF1" s="267"/>
      <c r="DG1" s="267"/>
      <c r="DH1" s="267"/>
      <c r="DI1" s="267"/>
      <c r="DJ1" s="267"/>
      <c r="DK1" s="267"/>
      <c r="DL1" s="267"/>
      <c r="DM1" s="267"/>
      <c r="DN1" s="267"/>
      <c r="DO1" s="267"/>
      <c r="DP1" s="267"/>
      <c r="DQ1" s="267"/>
      <c r="DR1" s="267"/>
      <c r="DS1" s="267"/>
      <c r="DT1" s="267"/>
      <c r="DU1" s="267"/>
      <c r="DV1" s="267"/>
      <c r="DW1" s="267"/>
      <c r="DX1" s="267"/>
      <c r="DY1" s="267"/>
      <c r="DZ1" s="267"/>
      <c r="EA1" s="267"/>
      <c r="EB1" s="267"/>
      <c r="EC1" s="267"/>
      <c r="ED1" s="267"/>
      <c r="EE1" s="267"/>
      <c r="EF1" s="267"/>
      <c r="EG1" s="267"/>
      <c r="EH1" s="267"/>
      <c r="EI1" s="267"/>
      <c r="EJ1" s="267"/>
      <c r="EK1" s="267"/>
      <c r="EL1" s="267"/>
      <c r="EM1" s="267"/>
      <c r="EN1" s="267"/>
      <c r="EO1" s="267"/>
      <c r="EP1" s="267"/>
      <c r="EQ1" s="267"/>
      <c r="ER1" s="267"/>
      <c r="ES1" s="267"/>
      <c r="ET1" s="267"/>
      <c r="EU1" s="267"/>
      <c r="EV1" s="267"/>
      <c r="EW1" s="267"/>
      <c r="EX1" s="267"/>
      <c r="EY1" s="267"/>
      <c r="EZ1" s="267"/>
      <c r="FA1" s="267"/>
      <c r="FB1" s="267"/>
      <c r="FC1" s="267"/>
      <c r="FD1" s="267"/>
      <c r="FE1" s="267"/>
      <c r="FF1" s="267"/>
      <c r="FG1" s="267"/>
      <c r="FH1" s="267"/>
      <c r="FI1" s="267"/>
      <c r="FJ1" s="267"/>
      <c r="FK1" s="267"/>
      <c r="FL1" s="267"/>
      <c r="FM1" s="267"/>
      <c r="FN1" s="267"/>
      <c r="FO1" s="267"/>
      <c r="FP1" s="267"/>
      <c r="FQ1" s="267"/>
      <c r="FR1" s="267"/>
      <c r="FS1" s="267"/>
      <c r="FT1" s="267"/>
      <c r="FU1" s="267"/>
      <c r="FV1" s="267"/>
      <c r="FW1" s="267"/>
      <c r="FX1" s="267"/>
      <c r="FY1" s="267"/>
      <c r="FZ1" s="267"/>
      <c r="GA1" s="267"/>
      <c r="GB1" s="267"/>
      <c r="GC1" s="267"/>
      <c r="GD1" s="267"/>
      <c r="GE1" s="267"/>
      <c r="GF1" s="267"/>
      <c r="GG1" s="267"/>
      <c r="GH1" s="267"/>
      <c r="GI1" s="267"/>
      <c r="GJ1" s="267"/>
      <c r="GK1" s="267"/>
      <c r="GL1" s="267"/>
      <c r="GM1" s="267"/>
      <c r="GN1" s="267"/>
      <c r="GO1" s="267"/>
      <c r="GP1" s="267"/>
      <c r="GQ1" s="267"/>
      <c r="GR1" s="267"/>
      <c r="GS1" s="267"/>
      <c r="GT1" s="267"/>
      <c r="GU1" s="267"/>
      <c r="GV1" s="267"/>
      <c r="GW1" s="267"/>
      <c r="GX1" s="267"/>
      <c r="GY1" s="267"/>
      <c r="GZ1" s="267"/>
      <c r="HA1" s="267"/>
      <c r="HB1" s="267"/>
      <c r="HC1" s="267"/>
      <c r="HD1" s="267"/>
      <c r="HE1" s="267"/>
      <c r="HF1" s="267"/>
      <c r="HG1" s="267"/>
      <c r="HH1" s="267"/>
      <c r="HI1" s="267"/>
      <c r="HJ1" s="267"/>
      <c r="HK1" s="267"/>
      <c r="HL1" s="267"/>
      <c r="HM1" s="267"/>
      <c r="HN1" s="267"/>
      <c r="HO1" s="267"/>
      <c r="HP1" s="267"/>
      <c r="HQ1" s="267"/>
      <c r="HR1" s="267"/>
      <c r="HS1" s="267"/>
      <c r="HT1" s="267"/>
      <c r="HU1" s="267"/>
      <c r="HV1" s="267"/>
      <c r="HW1" s="267"/>
      <c r="HX1" s="267"/>
      <c r="HY1" s="267"/>
      <c r="HZ1" s="267"/>
      <c r="IA1" s="267"/>
      <c r="IB1" s="267"/>
      <c r="IC1" s="267"/>
      <c r="ID1" s="267"/>
      <c r="IE1" s="267"/>
      <c r="IF1" s="267"/>
      <c r="IG1" s="267"/>
      <c r="IH1" s="267"/>
      <c r="II1" s="267"/>
      <c r="IJ1" s="267"/>
      <c r="IK1" s="267"/>
      <c r="IL1" s="267"/>
      <c r="IM1" s="267"/>
      <c r="IN1" s="267"/>
      <c r="IO1" s="267"/>
      <c r="IP1" s="267"/>
      <c r="IQ1" s="267"/>
      <c r="IR1" s="267"/>
      <c r="IS1" s="267"/>
      <c r="IT1" s="267"/>
      <c r="IU1" s="267"/>
      <c r="IV1" s="267"/>
      <c r="IW1" s="267"/>
      <c r="IX1" s="267"/>
      <c r="IY1" s="267"/>
      <c r="IZ1" s="267"/>
      <c r="JA1" s="267"/>
      <c r="JB1" s="267"/>
      <c r="JC1" s="267"/>
      <c r="JD1" s="267"/>
      <c r="JE1" s="267"/>
    </row>
    <row r="2" spans="1:349" s="89" customFormat="1" ht="15.75" thickBot="1" x14ac:dyDescent="0.3">
      <c r="A2" s="83"/>
      <c r="B2" s="88"/>
      <c r="C2" s="88"/>
      <c r="D2" s="115" t="s">
        <v>122</v>
      </c>
      <c r="E2" s="85"/>
      <c r="F2" s="85"/>
      <c r="G2" s="87"/>
      <c r="H2" s="163"/>
      <c r="I2" s="85"/>
      <c r="J2" s="87"/>
      <c r="K2" s="88"/>
      <c r="L2" s="88"/>
      <c r="M2" s="88"/>
      <c r="N2" s="115" t="s">
        <v>122</v>
      </c>
      <c r="O2" s="85"/>
      <c r="P2" s="85"/>
      <c r="Q2" s="87"/>
      <c r="R2" s="163"/>
      <c r="S2" s="85"/>
      <c r="T2" s="87"/>
      <c r="U2" s="88"/>
      <c r="V2" s="88"/>
      <c r="W2" s="88"/>
      <c r="X2" s="115" t="s">
        <v>123</v>
      </c>
      <c r="Y2" s="85"/>
      <c r="Z2" s="85"/>
      <c r="AA2" s="87"/>
      <c r="AB2" s="163"/>
      <c r="AC2" s="85"/>
      <c r="AD2" s="87"/>
      <c r="AE2" s="88"/>
      <c r="AF2" s="88"/>
      <c r="AG2" s="88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/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/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/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/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/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/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  <c r="FL2" s="40"/>
      <c r="FM2" s="40"/>
      <c r="FN2" s="40"/>
      <c r="FO2" s="40"/>
      <c r="FP2" s="40"/>
      <c r="FQ2" s="40"/>
      <c r="FR2" s="40"/>
      <c r="FS2" s="40"/>
      <c r="FT2" s="40"/>
      <c r="FU2" s="40"/>
      <c r="FV2" s="40"/>
      <c r="FW2" s="40"/>
      <c r="FX2" s="40"/>
      <c r="FY2" s="40"/>
      <c r="FZ2" s="40"/>
      <c r="GA2" s="40"/>
      <c r="GB2" s="40"/>
      <c r="GC2" s="40"/>
      <c r="GD2" s="40"/>
      <c r="GE2" s="40"/>
      <c r="GF2" s="40"/>
      <c r="GG2" s="40"/>
      <c r="GH2" s="40"/>
      <c r="GI2" s="40"/>
      <c r="GJ2" s="40"/>
      <c r="GK2" s="40"/>
      <c r="GL2" s="40"/>
      <c r="GM2" s="40"/>
      <c r="GN2" s="40"/>
      <c r="GO2" s="40"/>
      <c r="GP2" s="40"/>
      <c r="GQ2" s="40"/>
      <c r="GR2" s="40"/>
      <c r="GS2" s="40"/>
      <c r="GT2" s="40"/>
      <c r="GU2" s="40"/>
      <c r="GV2" s="40"/>
      <c r="GW2" s="40"/>
      <c r="GX2" s="40"/>
      <c r="GY2" s="40"/>
      <c r="GZ2" s="40"/>
      <c r="HA2" s="40"/>
      <c r="HB2" s="40"/>
      <c r="HC2" s="40"/>
      <c r="HD2" s="40"/>
      <c r="HE2" s="40"/>
      <c r="HF2" s="40"/>
      <c r="HG2" s="40"/>
      <c r="HH2" s="40"/>
      <c r="HI2" s="40"/>
      <c r="HJ2" s="40"/>
      <c r="HK2" s="40"/>
      <c r="HL2" s="40"/>
      <c r="HM2" s="40"/>
      <c r="HN2" s="40"/>
      <c r="HO2" s="40"/>
      <c r="HP2" s="40"/>
      <c r="HQ2" s="40"/>
      <c r="HR2" s="40"/>
      <c r="HS2" s="40"/>
      <c r="HT2" s="40"/>
      <c r="HU2" s="40"/>
      <c r="HV2" s="40"/>
      <c r="HW2" s="40"/>
      <c r="HX2" s="40"/>
      <c r="HY2" s="40"/>
      <c r="HZ2" s="40"/>
      <c r="IA2" s="40"/>
      <c r="IB2" s="40"/>
      <c r="IC2" s="40"/>
      <c r="ID2" s="40"/>
      <c r="IE2" s="40"/>
      <c r="IF2" s="40"/>
      <c r="IG2" s="40"/>
      <c r="IH2" s="40"/>
      <c r="II2" s="40"/>
      <c r="IJ2" s="40"/>
      <c r="IK2" s="40"/>
      <c r="IL2" s="40"/>
      <c r="IM2" s="40"/>
      <c r="IN2" s="40"/>
      <c r="IO2" s="40"/>
      <c r="IP2" s="40"/>
      <c r="IQ2" s="40"/>
      <c r="IR2" s="40"/>
      <c r="IS2" s="40"/>
      <c r="IT2" s="40"/>
      <c r="IU2" s="40"/>
      <c r="IV2" s="40"/>
      <c r="IW2" s="40"/>
      <c r="IX2" s="40"/>
      <c r="IY2" s="40"/>
      <c r="IZ2" s="40"/>
      <c r="JA2" s="40"/>
      <c r="JB2" s="40"/>
      <c r="JC2" s="40"/>
      <c r="JD2" s="40"/>
      <c r="JE2" s="40"/>
    </row>
    <row r="3" spans="1:349" s="89" customFormat="1" ht="15.75" x14ac:dyDescent="0.25">
      <c r="A3" s="83"/>
      <c r="B3" s="88"/>
      <c r="C3" s="88"/>
      <c r="D3" s="90" t="str">
        <f>"Příjemce:  "&amp; 'Údaje a typ výzkumu'!$C$4</f>
        <v xml:space="preserve">Příjemce:  </v>
      </c>
      <c r="E3" s="91"/>
      <c r="F3" s="91"/>
      <c r="G3" s="92"/>
      <c r="H3" s="94"/>
      <c r="I3" s="91"/>
      <c r="J3" s="92"/>
      <c r="L3" s="88"/>
      <c r="M3" s="88"/>
      <c r="N3" s="90" t="str">
        <f>"Příjemce:  "&amp; 'Údaje a typ výzkumu'!$C$4</f>
        <v xml:space="preserve">Příjemce:  </v>
      </c>
      <c r="O3" s="91"/>
      <c r="P3" s="91"/>
      <c r="Q3" s="92"/>
      <c r="R3" s="94"/>
      <c r="S3" s="91"/>
      <c r="T3" s="92"/>
      <c r="V3" s="88"/>
      <c r="W3" s="88"/>
      <c r="X3" s="90" t="str">
        <f>"Příjemce:  "&amp; 'Údaje a typ výzkumu'!$C$4</f>
        <v xml:space="preserve">Příjemce:  </v>
      </c>
      <c r="Y3" s="91"/>
      <c r="Z3" s="91"/>
      <c r="AA3" s="92"/>
      <c r="AB3" s="94"/>
      <c r="AC3" s="91"/>
      <c r="AD3" s="92"/>
      <c r="AF3" s="88"/>
      <c r="AG3" s="88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40"/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40"/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40"/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40"/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40"/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  <c r="FL3" s="40"/>
      <c r="FM3" s="40"/>
      <c r="FN3" s="40"/>
      <c r="FO3" s="40"/>
      <c r="FP3" s="40"/>
      <c r="FQ3" s="40"/>
      <c r="FR3" s="40"/>
      <c r="FS3" s="40"/>
      <c r="FT3" s="40"/>
      <c r="FU3" s="40"/>
      <c r="FV3" s="40"/>
      <c r="FW3" s="40"/>
      <c r="FX3" s="40"/>
      <c r="FY3" s="40"/>
      <c r="FZ3" s="40"/>
      <c r="GA3" s="40"/>
      <c r="GB3" s="40"/>
      <c r="GC3" s="40"/>
      <c r="GD3" s="40"/>
      <c r="GE3" s="40"/>
      <c r="GF3" s="40"/>
      <c r="GG3" s="40"/>
      <c r="GH3" s="40"/>
      <c r="GI3" s="40"/>
      <c r="GJ3" s="40"/>
      <c r="GK3" s="40"/>
      <c r="GL3" s="40"/>
      <c r="GM3" s="40"/>
      <c r="GN3" s="40"/>
      <c r="GO3" s="40"/>
      <c r="GP3" s="40"/>
      <c r="GQ3" s="40"/>
      <c r="GR3" s="40"/>
      <c r="GS3" s="40"/>
      <c r="GT3" s="40"/>
      <c r="GU3" s="40"/>
      <c r="GV3" s="40"/>
      <c r="GW3" s="40"/>
      <c r="GX3" s="40"/>
      <c r="GY3" s="40"/>
      <c r="GZ3" s="40"/>
      <c r="HA3" s="40"/>
      <c r="HB3" s="40"/>
      <c r="HC3" s="40"/>
      <c r="HD3" s="40"/>
      <c r="HE3" s="40"/>
      <c r="HF3" s="40"/>
      <c r="HG3" s="40"/>
      <c r="HH3" s="40"/>
      <c r="HI3" s="40"/>
      <c r="HJ3" s="40"/>
      <c r="HK3" s="40"/>
      <c r="HL3" s="40"/>
      <c r="HM3" s="40"/>
      <c r="HN3" s="40"/>
      <c r="HO3" s="40"/>
      <c r="HP3" s="40"/>
      <c r="HQ3" s="40"/>
      <c r="HR3" s="40"/>
      <c r="HS3" s="40"/>
      <c r="HT3" s="40"/>
      <c r="HU3" s="40"/>
      <c r="HV3" s="40"/>
      <c r="HW3" s="40"/>
      <c r="HX3" s="40"/>
      <c r="HY3" s="40"/>
      <c r="HZ3" s="40"/>
      <c r="IA3" s="40"/>
      <c r="IB3" s="40"/>
      <c r="IC3" s="40"/>
      <c r="ID3" s="40"/>
      <c r="IE3" s="40"/>
      <c r="IF3" s="40"/>
      <c r="IG3" s="40"/>
      <c r="IH3" s="40"/>
      <c r="II3" s="40"/>
      <c r="IJ3" s="40"/>
      <c r="IK3" s="40"/>
      <c r="IL3" s="40"/>
      <c r="IM3" s="40"/>
      <c r="IN3" s="40"/>
      <c r="IO3" s="40"/>
      <c r="IP3" s="40"/>
      <c r="IQ3" s="40"/>
      <c r="IR3" s="40"/>
      <c r="IS3" s="40"/>
      <c r="IT3" s="40"/>
      <c r="IU3" s="40"/>
      <c r="IV3" s="40"/>
      <c r="IW3" s="40"/>
      <c r="IX3" s="40"/>
      <c r="IY3" s="40"/>
      <c r="IZ3" s="40"/>
      <c r="JA3" s="40"/>
      <c r="JB3" s="40"/>
      <c r="JC3" s="40"/>
      <c r="JD3" s="40"/>
      <c r="JE3" s="40"/>
    </row>
    <row r="4" spans="1:349" s="89" customFormat="1" ht="15.75" x14ac:dyDescent="0.25">
      <c r="A4" s="83"/>
      <c r="B4" s="88"/>
      <c r="C4" s="88"/>
      <c r="D4" s="93">
        <v>2020</v>
      </c>
      <c r="E4" s="94"/>
      <c r="F4" s="94"/>
      <c r="G4" s="95"/>
      <c r="H4" s="94"/>
      <c r="I4" s="94"/>
      <c r="J4" s="95"/>
      <c r="L4" s="88"/>
      <c r="M4" s="88"/>
      <c r="N4" s="93">
        <v>2021</v>
      </c>
      <c r="O4" s="94"/>
      <c r="P4" s="94"/>
      <c r="Q4" s="95"/>
      <c r="R4" s="94"/>
      <c r="S4" s="94"/>
      <c r="T4" s="95"/>
      <c r="V4" s="88"/>
      <c r="W4" s="88"/>
      <c r="X4" s="93">
        <v>2022</v>
      </c>
      <c r="Y4" s="94"/>
      <c r="Z4" s="94"/>
      <c r="AA4" s="95"/>
      <c r="AB4" s="94"/>
      <c r="AC4" s="94"/>
      <c r="AD4" s="95"/>
      <c r="AF4" s="88"/>
      <c r="AG4" s="88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  <c r="HG4" s="40"/>
      <c r="HH4" s="40"/>
      <c r="HI4" s="40"/>
      <c r="HJ4" s="40"/>
      <c r="HK4" s="40"/>
      <c r="HL4" s="40"/>
      <c r="HM4" s="40"/>
      <c r="HN4" s="40"/>
      <c r="HO4" s="40"/>
      <c r="HP4" s="40"/>
      <c r="HQ4" s="40"/>
      <c r="HR4" s="40"/>
      <c r="HS4" s="40"/>
      <c r="HT4" s="40"/>
      <c r="HU4" s="40"/>
      <c r="HV4" s="40"/>
      <c r="HW4" s="40"/>
      <c r="HX4" s="40"/>
      <c r="HY4" s="40"/>
      <c r="HZ4" s="40"/>
      <c r="IA4" s="40"/>
      <c r="IB4" s="40"/>
      <c r="IC4" s="40"/>
      <c r="ID4" s="40"/>
      <c r="IE4" s="40"/>
      <c r="IF4" s="40"/>
      <c r="IG4" s="40"/>
      <c r="IH4" s="40"/>
      <c r="II4" s="40"/>
      <c r="IJ4" s="40"/>
      <c r="IK4" s="40"/>
      <c r="IL4" s="40"/>
      <c r="IM4" s="40"/>
      <c r="IN4" s="40"/>
      <c r="IO4" s="40"/>
      <c r="IP4" s="40"/>
      <c r="IQ4" s="40"/>
      <c r="IR4" s="40"/>
      <c r="IS4" s="40"/>
      <c r="IT4" s="40"/>
      <c r="IU4" s="40"/>
      <c r="IV4" s="40"/>
      <c r="IW4" s="40"/>
      <c r="IX4" s="40"/>
      <c r="IY4" s="40"/>
      <c r="IZ4" s="40"/>
      <c r="JA4" s="40"/>
      <c r="JB4" s="40"/>
      <c r="JC4" s="40"/>
      <c r="JD4" s="40"/>
      <c r="JE4" s="40"/>
    </row>
    <row r="5" spans="1:349" s="89" customFormat="1" ht="15.75" x14ac:dyDescent="0.25">
      <c r="A5" s="83"/>
      <c r="B5" s="88"/>
      <c r="C5" s="88"/>
      <c r="D5" s="96" t="s">
        <v>97</v>
      </c>
      <c r="E5" s="97"/>
      <c r="F5" s="97"/>
      <c r="G5" s="98"/>
      <c r="H5" s="97"/>
      <c r="I5" s="97"/>
      <c r="J5" s="98"/>
      <c r="L5" s="88"/>
      <c r="M5" s="88"/>
      <c r="N5" s="96" t="s">
        <v>97</v>
      </c>
      <c r="O5" s="97"/>
      <c r="P5" s="97"/>
      <c r="Q5" s="98"/>
      <c r="R5" s="97"/>
      <c r="S5" s="97"/>
      <c r="T5" s="98"/>
      <c r="V5" s="88"/>
      <c r="W5" s="88"/>
      <c r="X5" s="96" t="s">
        <v>97</v>
      </c>
      <c r="Y5" s="97"/>
      <c r="Z5" s="97"/>
      <c r="AA5" s="98"/>
      <c r="AB5" s="97"/>
      <c r="AC5" s="97"/>
      <c r="AD5" s="98"/>
      <c r="AF5" s="88"/>
      <c r="AG5" s="88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  <c r="HX5" s="40"/>
      <c r="HY5" s="40"/>
      <c r="HZ5" s="40"/>
      <c r="IA5" s="40"/>
      <c r="IB5" s="40"/>
      <c r="IC5" s="40"/>
      <c r="ID5" s="40"/>
      <c r="IE5" s="40"/>
      <c r="IF5" s="40"/>
      <c r="IG5" s="40"/>
      <c r="IH5" s="40"/>
      <c r="II5" s="40"/>
      <c r="IJ5" s="40"/>
      <c r="IK5" s="40"/>
      <c r="IL5" s="40"/>
      <c r="IM5" s="40"/>
      <c r="IN5" s="40"/>
      <c r="IO5" s="40"/>
      <c r="IP5" s="40"/>
      <c r="IQ5" s="40"/>
      <c r="IR5" s="40"/>
      <c r="IS5" s="40"/>
      <c r="IT5" s="40"/>
      <c r="IU5" s="40"/>
      <c r="IV5" s="40"/>
      <c r="IW5" s="40"/>
      <c r="IX5" s="40"/>
      <c r="IY5" s="40"/>
      <c r="IZ5" s="40"/>
      <c r="JA5" s="40"/>
      <c r="JB5" s="40"/>
      <c r="JC5" s="40"/>
      <c r="JD5" s="40"/>
      <c r="JE5" s="40"/>
    </row>
    <row r="6" spans="1:349" s="89" customFormat="1" ht="15.75" thickBot="1" x14ac:dyDescent="0.3">
      <c r="A6" s="83"/>
      <c r="B6" s="88"/>
      <c r="C6" s="88"/>
      <c r="D6" s="99"/>
      <c r="E6" s="100"/>
      <c r="F6" s="100"/>
      <c r="G6" s="101"/>
      <c r="H6" s="100"/>
      <c r="I6" s="100"/>
      <c r="J6" s="101"/>
      <c r="L6" s="88"/>
      <c r="M6" s="88"/>
      <c r="N6" s="99"/>
      <c r="O6" s="100"/>
      <c r="P6" s="100"/>
      <c r="Q6" s="101"/>
      <c r="R6" s="100"/>
      <c r="S6" s="100"/>
      <c r="T6" s="101"/>
      <c r="V6" s="88"/>
      <c r="W6" s="88"/>
      <c r="X6" s="99"/>
      <c r="Y6" s="100"/>
      <c r="Z6" s="100"/>
      <c r="AA6" s="101"/>
      <c r="AB6" s="100"/>
      <c r="AC6" s="100"/>
      <c r="AD6" s="101"/>
      <c r="AF6" s="88"/>
      <c r="AG6" s="88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  <c r="HX6" s="40"/>
      <c r="HY6" s="40"/>
      <c r="HZ6" s="40"/>
      <c r="IA6" s="40"/>
      <c r="IB6" s="40"/>
      <c r="IC6" s="40"/>
      <c r="ID6" s="40"/>
      <c r="IE6" s="40"/>
      <c r="IF6" s="40"/>
      <c r="IG6" s="40"/>
      <c r="IH6" s="40"/>
      <c r="II6" s="40"/>
      <c r="IJ6" s="40"/>
      <c r="IK6" s="40"/>
      <c r="IL6" s="40"/>
      <c r="IM6" s="40"/>
      <c r="IN6" s="40"/>
      <c r="IO6" s="40"/>
      <c r="IP6" s="40"/>
      <c r="IQ6" s="40"/>
      <c r="IR6" s="40"/>
      <c r="IS6" s="40"/>
      <c r="IT6" s="40"/>
      <c r="IU6" s="40"/>
      <c r="IV6" s="40"/>
      <c r="IW6" s="40"/>
      <c r="IX6" s="40"/>
      <c r="IY6" s="40"/>
      <c r="IZ6" s="40"/>
      <c r="JA6" s="40"/>
      <c r="JB6" s="40"/>
      <c r="JC6" s="40"/>
      <c r="JD6" s="40"/>
      <c r="JE6" s="40"/>
    </row>
    <row r="7" spans="1:349" s="2" customFormat="1" ht="48" x14ac:dyDescent="0.25">
      <c r="A7" s="83"/>
      <c r="B7" s="88"/>
      <c r="C7" s="88"/>
      <c r="D7" s="110" t="s">
        <v>46</v>
      </c>
      <c r="E7" s="111"/>
      <c r="F7" s="103" t="s">
        <v>132</v>
      </c>
      <c r="G7" s="104" t="s">
        <v>40</v>
      </c>
      <c r="H7" s="164"/>
      <c r="I7" s="103" t="s">
        <v>132</v>
      </c>
      <c r="J7" s="104" t="s">
        <v>40</v>
      </c>
      <c r="L7" s="88"/>
      <c r="M7" s="88"/>
      <c r="N7" s="110" t="s">
        <v>46</v>
      </c>
      <c r="O7" s="111"/>
      <c r="P7" s="103" t="s">
        <v>132</v>
      </c>
      <c r="Q7" s="104" t="s">
        <v>40</v>
      </c>
      <c r="R7" s="164"/>
      <c r="S7" s="103" t="s">
        <v>132</v>
      </c>
      <c r="T7" s="104" t="s">
        <v>40</v>
      </c>
      <c r="V7" s="88"/>
      <c r="W7" s="88"/>
      <c r="X7" s="110" t="s">
        <v>46</v>
      </c>
      <c r="Y7" s="111"/>
      <c r="Z7" s="103" t="s">
        <v>132</v>
      </c>
      <c r="AA7" s="104" t="s">
        <v>40</v>
      </c>
      <c r="AB7" s="164"/>
      <c r="AC7" s="103" t="s">
        <v>132</v>
      </c>
      <c r="AD7" s="104" t="s">
        <v>40</v>
      </c>
      <c r="AF7" s="88"/>
      <c r="AG7" s="88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  <c r="IL7" s="40"/>
      <c r="IM7" s="40"/>
      <c r="IN7" s="40"/>
      <c r="IO7" s="40"/>
      <c r="IP7" s="40"/>
      <c r="IQ7" s="40"/>
      <c r="IR7" s="40"/>
      <c r="IS7" s="40"/>
      <c r="IT7" s="40"/>
      <c r="IU7" s="40"/>
      <c r="IV7" s="40"/>
      <c r="IW7" s="40"/>
      <c r="IX7" s="40"/>
      <c r="IY7" s="40"/>
      <c r="IZ7" s="40"/>
      <c r="JA7" s="40"/>
      <c r="JB7" s="40"/>
      <c r="JC7" s="40"/>
      <c r="JD7" s="40"/>
      <c r="JE7" s="40"/>
    </row>
    <row r="8" spans="1:349" s="4" customFormat="1" x14ac:dyDescent="0.25">
      <c r="A8" s="3"/>
      <c r="B8" s="19"/>
      <c r="C8" s="19"/>
      <c r="D8" s="5"/>
      <c r="E8" s="8"/>
      <c r="F8" s="28"/>
      <c r="G8" s="29"/>
      <c r="H8" s="165"/>
      <c r="I8" s="28">
        <f>F8</f>
        <v>0</v>
      </c>
      <c r="J8" s="29">
        <f>G8</f>
        <v>0</v>
      </c>
      <c r="L8" s="19"/>
      <c r="M8" s="19"/>
      <c r="O8" s="8"/>
      <c r="P8" s="28"/>
      <c r="Q8" s="29"/>
      <c r="R8" s="165"/>
      <c r="S8" s="28">
        <f>P8</f>
        <v>0</v>
      </c>
      <c r="T8" s="29">
        <f>Q8</f>
        <v>0</v>
      </c>
      <c r="V8" s="19"/>
      <c r="W8" s="19"/>
      <c r="X8" s="5"/>
      <c r="Y8" s="8"/>
      <c r="Z8" s="28"/>
      <c r="AA8" s="29"/>
      <c r="AB8" s="165"/>
      <c r="AC8" s="28">
        <f>Z8</f>
        <v>0</v>
      </c>
      <c r="AD8" s="29">
        <f>AA8</f>
        <v>0</v>
      </c>
      <c r="AE8" s="22"/>
      <c r="AF8" s="112"/>
      <c r="AG8" s="112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  <c r="HD8" s="40"/>
      <c r="HE8" s="40"/>
      <c r="HF8" s="40"/>
      <c r="HG8" s="40"/>
      <c r="HH8" s="40"/>
      <c r="HI8" s="40"/>
      <c r="HJ8" s="40"/>
      <c r="HK8" s="40"/>
      <c r="HL8" s="40"/>
      <c r="HM8" s="40"/>
      <c r="HN8" s="40"/>
      <c r="HO8" s="40"/>
      <c r="HP8" s="40"/>
      <c r="HQ8" s="40"/>
      <c r="HR8" s="40"/>
      <c r="HS8" s="40"/>
      <c r="HT8" s="40"/>
      <c r="HU8" s="40"/>
      <c r="HV8" s="40"/>
      <c r="HW8" s="40"/>
      <c r="HX8" s="40"/>
      <c r="HY8" s="40"/>
      <c r="HZ8" s="40"/>
      <c r="IA8" s="40"/>
      <c r="IB8" s="40"/>
      <c r="IC8" s="40"/>
      <c r="ID8" s="40"/>
      <c r="IE8" s="40"/>
      <c r="IF8" s="40"/>
      <c r="IG8" s="40"/>
      <c r="IH8" s="40"/>
      <c r="II8" s="40"/>
      <c r="IJ8" s="40"/>
      <c r="IK8" s="40"/>
      <c r="IL8" s="40"/>
      <c r="IM8" s="40"/>
      <c r="IN8" s="40"/>
      <c r="IO8" s="40"/>
      <c r="IP8" s="40"/>
      <c r="IQ8" s="40"/>
      <c r="IR8" s="40"/>
      <c r="IS8" s="40"/>
      <c r="IT8" s="40"/>
      <c r="IU8" s="40"/>
      <c r="IV8" s="40"/>
      <c r="IW8" s="40"/>
      <c r="IX8" s="40"/>
      <c r="IY8" s="40"/>
      <c r="IZ8" s="40"/>
      <c r="JA8" s="40"/>
      <c r="JB8" s="40"/>
      <c r="JC8" s="40"/>
      <c r="JD8" s="40"/>
      <c r="JE8" s="40"/>
      <c r="JF8" s="22"/>
      <c r="JG8" s="22"/>
      <c r="JH8" s="22"/>
      <c r="JI8" s="22"/>
      <c r="JJ8" s="22"/>
      <c r="JK8" s="22"/>
      <c r="JL8" s="22"/>
      <c r="JM8" s="22"/>
      <c r="JN8" s="22"/>
      <c r="JO8" s="22"/>
      <c r="JP8" s="22"/>
      <c r="JQ8" s="22"/>
      <c r="JR8" s="22"/>
      <c r="JS8" s="22"/>
      <c r="JT8" s="22"/>
      <c r="JU8" s="22"/>
      <c r="JV8" s="22"/>
      <c r="JW8" s="22"/>
      <c r="JX8" s="22"/>
      <c r="JY8" s="22"/>
      <c r="JZ8" s="22"/>
      <c r="KA8" s="22"/>
      <c r="KB8" s="22"/>
      <c r="KC8" s="22"/>
      <c r="KD8" s="22"/>
      <c r="KE8" s="22"/>
      <c r="KF8" s="22"/>
      <c r="KG8" s="22"/>
      <c r="KH8" s="22"/>
      <c r="KI8" s="22"/>
      <c r="KJ8" s="22"/>
      <c r="KK8" s="22"/>
      <c r="KL8" s="22"/>
      <c r="KM8" s="22"/>
      <c r="KN8" s="22"/>
      <c r="KO8" s="22"/>
      <c r="KP8" s="22"/>
      <c r="KQ8" s="22"/>
      <c r="KR8" s="22"/>
      <c r="KS8" s="22"/>
      <c r="KT8" s="22"/>
      <c r="KU8" s="22"/>
      <c r="KV8" s="22"/>
      <c r="KW8" s="22"/>
      <c r="KX8" s="22"/>
      <c r="KY8" s="22"/>
      <c r="KZ8" s="22"/>
      <c r="LA8" s="22"/>
      <c r="LB8" s="22"/>
      <c r="LC8" s="22"/>
      <c r="LD8" s="22"/>
      <c r="LE8" s="22"/>
      <c r="LF8" s="22"/>
      <c r="LG8" s="22"/>
      <c r="LH8" s="22"/>
      <c r="LI8" s="22"/>
      <c r="LJ8" s="22"/>
      <c r="LK8" s="22"/>
      <c r="LL8" s="22"/>
      <c r="LM8" s="22"/>
      <c r="LN8" s="22"/>
      <c r="LO8" s="22"/>
      <c r="LP8" s="22"/>
      <c r="LQ8" s="22"/>
      <c r="LR8" s="22"/>
      <c r="LS8" s="22"/>
      <c r="LT8" s="22"/>
      <c r="LU8" s="22"/>
      <c r="LV8" s="22"/>
      <c r="LW8" s="22"/>
      <c r="LX8" s="22"/>
      <c r="LY8" s="22"/>
      <c r="LZ8" s="22"/>
      <c r="MA8" s="22"/>
      <c r="MB8" s="22"/>
      <c r="MC8" s="22"/>
      <c r="MD8" s="22"/>
      <c r="ME8" s="22"/>
      <c r="MF8" s="22"/>
      <c r="MG8" s="22"/>
      <c r="MH8" s="22"/>
      <c r="MI8" s="22"/>
      <c r="MJ8" s="22"/>
      <c r="MK8" s="22"/>
    </row>
    <row r="9" spans="1:349" s="4" customFormat="1" x14ac:dyDescent="0.25">
      <c r="A9" s="3"/>
      <c r="B9" s="19"/>
      <c r="C9" s="19"/>
      <c r="D9" s="5"/>
      <c r="E9" s="8"/>
      <c r="F9" s="28"/>
      <c r="G9" s="29"/>
      <c r="H9" s="165"/>
      <c r="I9" s="28">
        <f t="shared" ref="I9:I10" si="0">F9</f>
        <v>0</v>
      </c>
      <c r="J9" s="29">
        <f t="shared" ref="J9:J10" si="1">G9</f>
        <v>0</v>
      </c>
      <c r="L9" s="19"/>
      <c r="M9" s="19"/>
      <c r="N9" s="5"/>
      <c r="O9" s="8"/>
      <c r="P9" s="28"/>
      <c r="Q9" s="29"/>
      <c r="R9" s="165"/>
      <c r="S9" s="28">
        <f t="shared" ref="S9:S10" si="2">P9</f>
        <v>0</v>
      </c>
      <c r="T9" s="29">
        <f t="shared" ref="T9:T10" si="3">Q9</f>
        <v>0</v>
      </c>
      <c r="V9" s="19"/>
      <c r="W9" s="19"/>
      <c r="X9" s="5"/>
      <c r="Y9" s="8"/>
      <c r="Z9" s="28"/>
      <c r="AA9" s="29"/>
      <c r="AB9" s="165"/>
      <c r="AC9" s="28">
        <f t="shared" ref="AC9:AC10" si="4">Z9</f>
        <v>0</v>
      </c>
      <c r="AD9" s="29">
        <f t="shared" ref="AD9:AD10" si="5">AA9</f>
        <v>0</v>
      </c>
      <c r="AE9" s="22"/>
      <c r="AF9" s="112"/>
      <c r="AG9" s="112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  <c r="HD9" s="40"/>
      <c r="HE9" s="40"/>
      <c r="HF9" s="40"/>
      <c r="HG9" s="40"/>
      <c r="HH9" s="40"/>
      <c r="HI9" s="40"/>
      <c r="HJ9" s="40"/>
      <c r="HK9" s="40"/>
      <c r="HL9" s="40"/>
      <c r="HM9" s="40"/>
      <c r="HN9" s="40"/>
      <c r="HO9" s="40"/>
      <c r="HP9" s="40"/>
      <c r="HQ9" s="40"/>
      <c r="HR9" s="40"/>
      <c r="HS9" s="40"/>
      <c r="HT9" s="40"/>
      <c r="HU9" s="40"/>
      <c r="HV9" s="40"/>
      <c r="HW9" s="40"/>
      <c r="HX9" s="40"/>
      <c r="HY9" s="40"/>
      <c r="HZ9" s="40"/>
      <c r="IA9" s="40"/>
      <c r="IB9" s="40"/>
      <c r="IC9" s="40"/>
      <c r="ID9" s="40"/>
      <c r="IE9" s="40"/>
      <c r="IF9" s="40"/>
      <c r="IG9" s="40"/>
      <c r="IH9" s="40"/>
      <c r="II9" s="40"/>
      <c r="IJ9" s="40"/>
      <c r="IK9" s="40"/>
      <c r="IL9" s="40"/>
      <c r="IM9" s="40"/>
      <c r="IN9" s="40"/>
      <c r="IO9" s="40"/>
      <c r="IP9" s="40"/>
      <c r="IQ9" s="40"/>
      <c r="IR9" s="40"/>
      <c r="IS9" s="40"/>
      <c r="IT9" s="40"/>
      <c r="IU9" s="40"/>
      <c r="IV9" s="40"/>
      <c r="IW9" s="40"/>
      <c r="IX9" s="40"/>
      <c r="IY9" s="40"/>
      <c r="IZ9" s="40"/>
      <c r="JA9" s="40"/>
      <c r="JB9" s="40"/>
      <c r="JC9" s="40"/>
      <c r="JD9" s="40"/>
      <c r="JE9" s="40"/>
      <c r="JF9" s="22"/>
      <c r="JG9" s="22"/>
      <c r="JH9" s="22"/>
      <c r="JI9" s="22"/>
      <c r="JJ9" s="22"/>
      <c r="JK9" s="22"/>
      <c r="JL9" s="22"/>
      <c r="JM9" s="22"/>
      <c r="JN9" s="22"/>
      <c r="JO9" s="22"/>
      <c r="JP9" s="22"/>
      <c r="JQ9" s="22"/>
      <c r="JR9" s="22"/>
      <c r="JS9" s="22"/>
      <c r="JT9" s="22"/>
      <c r="JU9" s="22"/>
      <c r="JV9" s="22"/>
      <c r="JW9" s="22"/>
      <c r="JX9" s="22"/>
      <c r="JY9" s="22"/>
      <c r="JZ9" s="22"/>
      <c r="KA9" s="22"/>
      <c r="KB9" s="22"/>
      <c r="KC9" s="22"/>
      <c r="KD9" s="22"/>
      <c r="KE9" s="22"/>
      <c r="KF9" s="22"/>
      <c r="KG9" s="22"/>
      <c r="KH9" s="22"/>
      <c r="KI9" s="22"/>
      <c r="KJ9" s="22"/>
      <c r="KK9" s="22"/>
      <c r="KL9" s="22"/>
      <c r="KM9" s="22"/>
      <c r="KN9" s="22"/>
      <c r="KO9" s="22"/>
      <c r="KP9" s="22"/>
      <c r="KQ9" s="22"/>
      <c r="KR9" s="22"/>
      <c r="KS9" s="22"/>
      <c r="KT9" s="22"/>
      <c r="KU9" s="22"/>
      <c r="KV9" s="22"/>
      <c r="KW9" s="22"/>
      <c r="KX9" s="22"/>
      <c r="KY9" s="22"/>
      <c r="KZ9" s="22"/>
      <c r="LA9" s="22"/>
      <c r="LB9" s="22"/>
      <c r="LC9" s="22"/>
      <c r="LD9" s="22"/>
      <c r="LE9" s="22"/>
      <c r="LF9" s="22"/>
      <c r="LG9" s="22"/>
      <c r="LH9" s="22"/>
      <c r="LI9" s="22"/>
      <c r="LJ9" s="22"/>
      <c r="LK9" s="22"/>
      <c r="LL9" s="22"/>
      <c r="LM9" s="22"/>
      <c r="LN9" s="22"/>
      <c r="LO9" s="22"/>
      <c r="LP9" s="22"/>
      <c r="LQ9" s="22"/>
      <c r="LR9" s="22"/>
      <c r="LS9" s="22"/>
      <c r="LT9" s="22"/>
      <c r="LU9" s="22"/>
      <c r="LV9" s="22"/>
      <c r="LW9" s="22"/>
      <c r="LX9" s="22"/>
      <c r="LY9" s="22"/>
      <c r="LZ9" s="22"/>
      <c r="MA9" s="22"/>
      <c r="MB9" s="22"/>
      <c r="MC9" s="22"/>
      <c r="MD9" s="22"/>
      <c r="ME9" s="22"/>
      <c r="MF9" s="22"/>
      <c r="MG9" s="22"/>
      <c r="MH9" s="22"/>
      <c r="MI9" s="22"/>
      <c r="MJ9" s="22"/>
      <c r="MK9" s="22"/>
    </row>
    <row r="10" spans="1:349" s="4" customFormat="1" x14ac:dyDescent="0.25">
      <c r="A10" s="3"/>
      <c r="B10" s="19"/>
      <c r="C10" s="19"/>
      <c r="D10" s="5"/>
      <c r="E10" s="8"/>
      <c r="F10" s="28"/>
      <c r="G10" s="29"/>
      <c r="H10" s="165"/>
      <c r="I10" s="28">
        <f t="shared" si="0"/>
        <v>0</v>
      </c>
      <c r="J10" s="29">
        <f t="shared" si="1"/>
        <v>0</v>
      </c>
      <c r="L10" s="19"/>
      <c r="M10" s="19"/>
      <c r="N10" s="5"/>
      <c r="O10" s="8"/>
      <c r="P10" s="28"/>
      <c r="Q10" s="29"/>
      <c r="R10" s="165"/>
      <c r="S10" s="28">
        <f t="shared" si="2"/>
        <v>0</v>
      </c>
      <c r="T10" s="29">
        <f t="shared" si="3"/>
        <v>0</v>
      </c>
      <c r="V10" s="19"/>
      <c r="W10" s="19"/>
      <c r="X10" s="5"/>
      <c r="Y10" s="8"/>
      <c r="Z10" s="28"/>
      <c r="AA10" s="29"/>
      <c r="AB10" s="165"/>
      <c r="AC10" s="28">
        <f t="shared" si="4"/>
        <v>0</v>
      </c>
      <c r="AD10" s="29">
        <f t="shared" si="5"/>
        <v>0</v>
      </c>
      <c r="AE10" s="22"/>
      <c r="AF10" s="112"/>
      <c r="AG10" s="112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40"/>
      <c r="FO10" s="40"/>
      <c r="FP10" s="40"/>
      <c r="FQ10" s="40"/>
      <c r="FR10" s="40"/>
      <c r="FS10" s="40"/>
      <c r="FT10" s="40"/>
      <c r="FU10" s="40"/>
      <c r="FV10" s="40"/>
      <c r="FW10" s="40"/>
      <c r="FX10" s="40"/>
      <c r="FY10" s="40"/>
      <c r="FZ10" s="40"/>
      <c r="GA10" s="40"/>
      <c r="GB10" s="40"/>
      <c r="GC10" s="40"/>
      <c r="GD10" s="40"/>
      <c r="GE10" s="40"/>
      <c r="GF10" s="40"/>
      <c r="GG10" s="40"/>
      <c r="GH10" s="40"/>
      <c r="GI10" s="40"/>
      <c r="GJ10" s="40"/>
      <c r="GK10" s="40"/>
      <c r="GL10" s="40"/>
      <c r="GM10" s="40"/>
      <c r="GN10" s="40"/>
      <c r="GO10" s="40"/>
      <c r="GP10" s="40"/>
      <c r="GQ10" s="40"/>
      <c r="GR10" s="40"/>
      <c r="GS10" s="40"/>
      <c r="GT10" s="40"/>
      <c r="GU10" s="40"/>
      <c r="GV10" s="40"/>
      <c r="GW10" s="40"/>
      <c r="GX10" s="40"/>
      <c r="GY10" s="40"/>
      <c r="GZ10" s="40"/>
      <c r="HA10" s="40"/>
      <c r="HB10" s="40"/>
      <c r="HC10" s="40"/>
      <c r="HD10" s="40"/>
      <c r="HE10" s="40"/>
      <c r="HF10" s="40"/>
      <c r="HG10" s="40"/>
      <c r="HH10" s="40"/>
      <c r="HI10" s="40"/>
      <c r="HJ10" s="40"/>
      <c r="HK10" s="40"/>
      <c r="HL10" s="40"/>
      <c r="HM10" s="40"/>
      <c r="HN10" s="40"/>
      <c r="HO10" s="40"/>
      <c r="HP10" s="40"/>
      <c r="HQ10" s="40"/>
      <c r="HR10" s="40"/>
      <c r="HS10" s="40"/>
      <c r="HT10" s="40"/>
      <c r="HU10" s="40"/>
      <c r="HV10" s="40"/>
      <c r="HW10" s="40"/>
      <c r="HX10" s="40"/>
      <c r="HY10" s="40"/>
      <c r="HZ10" s="40"/>
      <c r="IA10" s="40"/>
      <c r="IB10" s="40"/>
      <c r="IC10" s="40"/>
      <c r="ID10" s="40"/>
      <c r="IE10" s="40"/>
      <c r="IF10" s="40"/>
      <c r="IG10" s="40"/>
      <c r="IH10" s="40"/>
      <c r="II10" s="40"/>
      <c r="IJ10" s="40"/>
      <c r="IK10" s="40"/>
      <c r="IL10" s="40"/>
      <c r="IM10" s="40"/>
      <c r="IN10" s="40"/>
      <c r="IO10" s="40"/>
      <c r="IP10" s="40"/>
      <c r="IQ10" s="40"/>
      <c r="IR10" s="40"/>
      <c r="IS10" s="40"/>
      <c r="IT10" s="40"/>
      <c r="IU10" s="40"/>
      <c r="IV10" s="40"/>
      <c r="IW10" s="40"/>
      <c r="IX10" s="40"/>
      <c r="IY10" s="40"/>
      <c r="IZ10" s="40"/>
      <c r="JA10" s="40"/>
      <c r="JB10" s="40"/>
      <c r="JC10" s="40"/>
      <c r="JD10" s="40"/>
      <c r="JE10" s="40"/>
      <c r="JF10" s="22"/>
      <c r="JG10" s="22"/>
      <c r="JH10" s="22"/>
      <c r="JI10" s="22"/>
      <c r="JJ10" s="22"/>
      <c r="JK10" s="22"/>
      <c r="JL10" s="22"/>
      <c r="JM10" s="22"/>
      <c r="JN10" s="22"/>
      <c r="JO10" s="22"/>
      <c r="JP10" s="22"/>
      <c r="JQ10" s="22"/>
      <c r="JR10" s="22"/>
      <c r="JS10" s="22"/>
      <c r="JT10" s="22"/>
      <c r="JU10" s="22"/>
      <c r="JV10" s="22"/>
      <c r="JW10" s="22"/>
      <c r="JX10" s="22"/>
      <c r="JY10" s="22"/>
      <c r="JZ10" s="22"/>
      <c r="KA10" s="22"/>
      <c r="KB10" s="22"/>
      <c r="KC10" s="22"/>
      <c r="KD10" s="22"/>
      <c r="KE10" s="22"/>
      <c r="KF10" s="22"/>
      <c r="KG10" s="22"/>
      <c r="KH10" s="22"/>
      <c r="KI10" s="22"/>
      <c r="KJ10" s="22"/>
      <c r="KK10" s="22"/>
      <c r="KL10" s="22"/>
      <c r="KM10" s="22"/>
      <c r="KN10" s="22"/>
      <c r="KO10" s="22"/>
      <c r="KP10" s="22"/>
      <c r="KQ10" s="22"/>
      <c r="KR10" s="22"/>
      <c r="KS10" s="22"/>
      <c r="KT10" s="22"/>
      <c r="KU10" s="22"/>
      <c r="KV10" s="22"/>
      <c r="KW10" s="22"/>
      <c r="KX10" s="22"/>
      <c r="KY10" s="22"/>
      <c r="KZ10" s="22"/>
      <c r="LA10" s="22"/>
      <c r="LB10" s="22"/>
      <c r="LC10" s="22"/>
      <c r="LD10" s="22"/>
      <c r="LE10" s="22"/>
      <c r="LF10" s="22"/>
      <c r="LG10" s="22"/>
      <c r="LH10" s="22"/>
      <c r="LI10" s="22"/>
      <c r="LJ10" s="22"/>
      <c r="LK10" s="22"/>
      <c r="LL10" s="22"/>
      <c r="LM10" s="22"/>
      <c r="LN10" s="22"/>
      <c r="LO10" s="22"/>
      <c r="LP10" s="22"/>
      <c r="LQ10" s="22"/>
      <c r="LR10" s="22"/>
      <c r="LS10" s="22"/>
      <c r="LT10" s="22"/>
      <c r="LU10" s="22"/>
      <c r="LV10" s="22"/>
      <c r="LW10" s="22"/>
      <c r="LX10" s="22"/>
      <c r="LY10" s="22"/>
      <c r="LZ10" s="22"/>
      <c r="MA10" s="22"/>
      <c r="MB10" s="22"/>
      <c r="MC10" s="22"/>
      <c r="MD10" s="22"/>
      <c r="ME10" s="22"/>
      <c r="MF10" s="22"/>
      <c r="MG10" s="22"/>
      <c r="MH10" s="22"/>
      <c r="MI10" s="22"/>
      <c r="MJ10" s="22"/>
      <c r="MK10" s="22"/>
    </row>
    <row r="11" spans="1:349" s="4" customFormat="1" ht="15.75" thickBot="1" x14ac:dyDescent="0.3">
      <c r="A11" s="3"/>
      <c r="B11" s="19"/>
      <c r="C11" s="19"/>
      <c r="D11" s="9" t="s">
        <v>99</v>
      </c>
      <c r="E11" s="12"/>
      <c r="F11" s="30"/>
      <c r="G11" s="31"/>
      <c r="H11" s="166"/>
      <c r="I11" s="30"/>
      <c r="J11" s="31"/>
      <c r="L11" s="19"/>
      <c r="M11" s="19"/>
      <c r="N11" s="9" t="s">
        <v>99</v>
      </c>
      <c r="O11" s="12"/>
      <c r="P11" s="30"/>
      <c r="Q11" s="31"/>
      <c r="R11" s="166"/>
      <c r="S11" s="30"/>
      <c r="T11" s="31"/>
      <c r="V11" s="19"/>
      <c r="W11" s="19"/>
      <c r="X11" s="9" t="s">
        <v>99</v>
      </c>
      <c r="Y11" s="12"/>
      <c r="Z11" s="30"/>
      <c r="AA11" s="31"/>
      <c r="AB11" s="166"/>
      <c r="AC11" s="30"/>
      <c r="AD11" s="31"/>
      <c r="AE11" s="22"/>
      <c r="AF11" s="112"/>
      <c r="AG11" s="112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  <c r="HE11" s="40"/>
      <c r="HF11" s="40"/>
      <c r="HG11" s="40"/>
      <c r="HH11" s="40"/>
      <c r="HI11" s="40"/>
      <c r="HJ11" s="40"/>
      <c r="HK11" s="40"/>
      <c r="HL11" s="40"/>
      <c r="HM11" s="40"/>
      <c r="HN11" s="40"/>
      <c r="HO11" s="40"/>
      <c r="HP11" s="40"/>
      <c r="HQ11" s="40"/>
      <c r="HR11" s="40"/>
      <c r="HS11" s="40"/>
      <c r="HT11" s="40"/>
      <c r="HU11" s="40"/>
      <c r="HV11" s="40"/>
      <c r="HW11" s="40"/>
      <c r="HX11" s="40"/>
      <c r="HY11" s="40"/>
      <c r="HZ11" s="40"/>
      <c r="IA11" s="40"/>
      <c r="IB11" s="40"/>
      <c r="IC11" s="40"/>
      <c r="ID11" s="40"/>
      <c r="IE11" s="40"/>
      <c r="IF11" s="40"/>
      <c r="IG11" s="40"/>
      <c r="IH11" s="40"/>
      <c r="II11" s="40"/>
      <c r="IJ11" s="40"/>
      <c r="IK11" s="40"/>
      <c r="IL11" s="40"/>
      <c r="IM11" s="40"/>
      <c r="IN11" s="40"/>
      <c r="IO11" s="40"/>
      <c r="IP11" s="40"/>
      <c r="IQ11" s="40"/>
      <c r="IR11" s="40"/>
      <c r="IS11" s="40"/>
      <c r="IT11" s="40"/>
      <c r="IU11" s="40"/>
      <c r="IV11" s="40"/>
      <c r="IW11" s="40"/>
      <c r="IX11" s="40"/>
      <c r="IY11" s="40"/>
      <c r="IZ11" s="40"/>
      <c r="JA11" s="40"/>
      <c r="JB11" s="40"/>
      <c r="JC11" s="40"/>
      <c r="JD11" s="40"/>
      <c r="JE11" s="40"/>
      <c r="JF11" s="22"/>
      <c r="JG11" s="22"/>
      <c r="JH11" s="22"/>
      <c r="JI11" s="22"/>
      <c r="JJ11" s="22"/>
      <c r="JK11" s="22"/>
      <c r="JL11" s="22"/>
      <c r="JM11" s="22"/>
      <c r="JN11" s="22"/>
      <c r="JO11" s="22"/>
      <c r="JP11" s="22"/>
      <c r="JQ11" s="22"/>
      <c r="JR11" s="22"/>
      <c r="JS11" s="22"/>
      <c r="JT11" s="22"/>
      <c r="JU11" s="22"/>
      <c r="JV11" s="22"/>
      <c r="JW11" s="22"/>
      <c r="JX11" s="22"/>
      <c r="JY11" s="22"/>
      <c r="JZ11" s="22"/>
      <c r="KA11" s="22"/>
      <c r="KB11" s="22"/>
      <c r="KC11" s="22"/>
      <c r="KD11" s="22"/>
      <c r="KE11" s="22"/>
      <c r="KF11" s="22"/>
      <c r="KG11" s="22"/>
      <c r="KH11" s="22"/>
      <c r="KI11" s="22"/>
      <c r="KJ11" s="22"/>
      <c r="KK11" s="22"/>
      <c r="KL11" s="22"/>
      <c r="KM11" s="22"/>
      <c r="KN11" s="22"/>
      <c r="KO11" s="22"/>
      <c r="KP11" s="22"/>
      <c r="KQ11" s="22"/>
      <c r="KR11" s="22"/>
      <c r="KS11" s="22"/>
      <c r="KT11" s="22"/>
      <c r="KU11" s="22"/>
      <c r="KV11" s="22"/>
      <c r="KW11" s="22"/>
      <c r="KX11" s="22"/>
      <c r="KY11" s="22"/>
      <c r="KZ11" s="22"/>
      <c r="LA11" s="22"/>
      <c r="LB11" s="22"/>
      <c r="LC11" s="22"/>
      <c r="LD11" s="22"/>
      <c r="LE11" s="22"/>
      <c r="LF11" s="22"/>
      <c r="LG11" s="22"/>
      <c r="LH11" s="22"/>
      <c r="LI11" s="22"/>
      <c r="LJ11" s="22"/>
      <c r="LK11" s="22"/>
      <c r="LL11" s="22"/>
      <c r="LM11" s="22"/>
      <c r="LN11" s="22"/>
      <c r="LO11" s="22"/>
      <c r="LP11" s="22"/>
      <c r="LQ11" s="22"/>
      <c r="LR11" s="22"/>
      <c r="LS11" s="22"/>
      <c r="LT11" s="22"/>
      <c r="LU11" s="22"/>
      <c r="LV11" s="22"/>
      <c r="LW11" s="22"/>
      <c r="LX11" s="22"/>
      <c r="LY11" s="22"/>
      <c r="LZ11" s="22"/>
      <c r="MA11" s="22"/>
      <c r="MB11" s="22"/>
      <c r="MC11" s="22"/>
      <c r="MD11" s="22"/>
      <c r="ME11" s="22"/>
      <c r="MF11" s="22"/>
      <c r="MG11" s="22"/>
      <c r="MH11" s="22"/>
      <c r="MI11" s="22"/>
      <c r="MJ11" s="22"/>
      <c r="MK11" s="22"/>
    </row>
    <row r="12" spans="1:349" s="16" customFormat="1" ht="23.25" thickBot="1" x14ac:dyDescent="0.3">
      <c r="A12" s="13" t="s">
        <v>51</v>
      </c>
      <c r="B12" s="112"/>
      <c r="C12" s="112"/>
      <c r="D12" s="14" t="s">
        <v>35</v>
      </c>
      <c r="E12" s="15"/>
      <c r="F12" s="32">
        <f>ROUND(SUM(F8:F11),0)</f>
        <v>0</v>
      </c>
      <c r="G12" s="32">
        <f>ROUND(SUM(G8:G11),0)</f>
        <v>0</v>
      </c>
      <c r="H12" s="32">
        <f t="shared" ref="H12" si="6">ROUND(SUM(H8:H11),0)</f>
        <v>0</v>
      </c>
      <c r="I12" s="32">
        <f>ROUND(SUM(I8:I11),0)</f>
        <v>0</v>
      </c>
      <c r="J12" s="32">
        <f>ROUND(SUM(J8:J11),0)</f>
        <v>0</v>
      </c>
      <c r="L12" s="112"/>
      <c r="M12" s="112"/>
      <c r="N12" s="14" t="s">
        <v>35</v>
      </c>
      <c r="O12" s="15"/>
      <c r="P12" s="32">
        <f>ROUND(SUM(P8:P11),0)</f>
        <v>0</v>
      </c>
      <c r="Q12" s="32">
        <f>ROUND(SUM(Q8:Q11),0)</f>
        <v>0</v>
      </c>
      <c r="R12" s="32">
        <f t="shared" ref="R12" si="7">ROUND(SUM(R8:R11),0)</f>
        <v>0</v>
      </c>
      <c r="S12" s="32">
        <f>ROUND(SUM(S8:S11),0)</f>
        <v>0</v>
      </c>
      <c r="T12" s="32">
        <f>ROUND(SUM(T8:T11),0)</f>
        <v>0</v>
      </c>
      <c r="V12" s="112"/>
      <c r="W12" s="112"/>
      <c r="X12" s="14" t="s">
        <v>35</v>
      </c>
      <c r="Y12" s="15"/>
      <c r="Z12" s="32">
        <f>ROUND(SUM(Z8:Z11),0)</f>
        <v>0</v>
      </c>
      <c r="AA12" s="32">
        <f>ROUND(SUM(AA8:AA11),0)</f>
        <v>0</v>
      </c>
      <c r="AB12" s="32">
        <f t="shared" ref="AB12" si="8">ROUND(SUM(AB8:AB11),0)</f>
        <v>0</v>
      </c>
      <c r="AC12" s="32">
        <f>ROUND(SUM(AC8:AC11),0)</f>
        <v>0</v>
      </c>
      <c r="AD12" s="32">
        <f>ROUND(SUM(AD8:AD11),0)</f>
        <v>0</v>
      </c>
      <c r="AF12" s="112"/>
      <c r="AG12" s="112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/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0"/>
      <c r="EE12" s="40"/>
      <c r="EF12" s="40"/>
      <c r="EG12" s="40"/>
      <c r="EH12" s="40"/>
      <c r="EI12" s="40"/>
      <c r="EJ12" s="40"/>
      <c r="EK12" s="40"/>
      <c r="EL12" s="40"/>
      <c r="EM12" s="40"/>
      <c r="EN12" s="40"/>
      <c r="EO12" s="40"/>
      <c r="EP12" s="40"/>
      <c r="EQ12" s="40"/>
      <c r="ER12" s="40"/>
      <c r="ES12" s="40"/>
      <c r="ET12" s="40"/>
      <c r="EU12" s="40"/>
      <c r="EV12" s="40"/>
      <c r="EW12" s="40"/>
      <c r="EX12" s="40"/>
      <c r="EY12" s="40"/>
      <c r="EZ12" s="40"/>
      <c r="FA12" s="40"/>
      <c r="FB12" s="40"/>
      <c r="FC12" s="40"/>
      <c r="FD12" s="40"/>
      <c r="FE12" s="40"/>
      <c r="FF12" s="40"/>
      <c r="FG12" s="40"/>
      <c r="FH12" s="40"/>
      <c r="FI12" s="40"/>
      <c r="FJ12" s="40"/>
      <c r="FK12" s="40"/>
      <c r="FL12" s="40"/>
      <c r="FM12" s="40"/>
      <c r="FN12" s="40"/>
      <c r="FO12" s="40"/>
      <c r="FP12" s="40"/>
      <c r="FQ12" s="40"/>
      <c r="FR12" s="40"/>
      <c r="FS12" s="40"/>
      <c r="FT12" s="40"/>
      <c r="FU12" s="40"/>
      <c r="FV12" s="40"/>
      <c r="FW12" s="40"/>
      <c r="FX12" s="40"/>
      <c r="FY12" s="40"/>
      <c r="FZ12" s="40"/>
      <c r="GA12" s="40"/>
      <c r="GB12" s="40"/>
      <c r="GC12" s="40"/>
      <c r="GD12" s="40"/>
      <c r="GE12" s="40"/>
      <c r="GF12" s="40"/>
      <c r="GG12" s="40"/>
      <c r="GH12" s="40"/>
      <c r="GI12" s="40"/>
      <c r="GJ12" s="40"/>
      <c r="GK12" s="40"/>
      <c r="GL12" s="40"/>
      <c r="GM12" s="40"/>
      <c r="GN12" s="40"/>
      <c r="GO12" s="40"/>
      <c r="GP12" s="40"/>
      <c r="GQ12" s="40"/>
      <c r="GR12" s="40"/>
      <c r="GS12" s="40"/>
      <c r="GT12" s="40"/>
      <c r="GU12" s="40"/>
      <c r="GV12" s="40"/>
      <c r="GW12" s="40"/>
      <c r="GX12" s="40"/>
      <c r="GY12" s="40"/>
      <c r="GZ12" s="40"/>
      <c r="HA12" s="40"/>
      <c r="HB12" s="40"/>
      <c r="HC12" s="40"/>
      <c r="HD12" s="40"/>
      <c r="HE12" s="40"/>
      <c r="HF12" s="40"/>
      <c r="HG12" s="40"/>
      <c r="HH12" s="40"/>
      <c r="HI12" s="40"/>
      <c r="HJ12" s="40"/>
      <c r="HK12" s="40"/>
      <c r="HL12" s="40"/>
      <c r="HM12" s="40"/>
      <c r="HN12" s="40"/>
      <c r="HO12" s="40"/>
      <c r="HP12" s="40"/>
      <c r="HQ12" s="40"/>
      <c r="HR12" s="40"/>
      <c r="HS12" s="40"/>
      <c r="HT12" s="40"/>
      <c r="HU12" s="40"/>
      <c r="HV12" s="40"/>
      <c r="HW12" s="40"/>
      <c r="HX12" s="40"/>
      <c r="HY12" s="40"/>
      <c r="HZ12" s="40"/>
      <c r="IA12" s="40"/>
      <c r="IB12" s="40"/>
      <c r="IC12" s="40"/>
      <c r="ID12" s="40"/>
      <c r="IE12" s="40"/>
      <c r="IF12" s="40"/>
      <c r="IG12" s="40"/>
      <c r="IH12" s="40"/>
      <c r="II12" s="40"/>
      <c r="IJ12" s="40"/>
      <c r="IK12" s="40"/>
      <c r="IL12" s="40"/>
      <c r="IM12" s="40"/>
      <c r="IN12" s="40"/>
      <c r="IO12" s="40"/>
      <c r="IP12" s="40"/>
      <c r="IQ12" s="40"/>
      <c r="IR12" s="40"/>
      <c r="IS12" s="40"/>
      <c r="IT12" s="40"/>
      <c r="IU12" s="40"/>
      <c r="IV12" s="40"/>
      <c r="IW12" s="40"/>
      <c r="IX12" s="40"/>
      <c r="IY12" s="40"/>
      <c r="IZ12" s="40"/>
      <c r="JA12" s="40"/>
      <c r="JB12" s="40"/>
      <c r="JC12" s="40"/>
      <c r="JD12" s="40"/>
      <c r="JE12" s="40"/>
    </row>
    <row r="13" spans="1:349" s="16" customFormat="1" x14ac:dyDescent="0.25">
      <c r="A13" s="13"/>
      <c r="B13" s="112"/>
      <c r="C13" s="112"/>
      <c r="D13" s="113" t="s">
        <v>36</v>
      </c>
      <c r="E13" s="105"/>
      <c r="F13" s="105"/>
      <c r="G13" s="106"/>
      <c r="H13" s="167"/>
      <c r="I13" s="105"/>
      <c r="J13" s="106"/>
      <c r="L13" s="112"/>
      <c r="M13" s="112"/>
      <c r="N13" s="113" t="s">
        <v>36</v>
      </c>
      <c r="O13" s="105"/>
      <c r="P13" s="105"/>
      <c r="Q13" s="106"/>
      <c r="R13" s="167"/>
      <c r="S13" s="105"/>
      <c r="T13" s="106"/>
      <c r="V13" s="112"/>
      <c r="W13" s="112"/>
      <c r="X13" s="113" t="s">
        <v>36</v>
      </c>
      <c r="Y13" s="105"/>
      <c r="Z13" s="105"/>
      <c r="AA13" s="106"/>
      <c r="AB13" s="167"/>
      <c r="AC13" s="105"/>
      <c r="AD13" s="106"/>
      <c r="AF13" s="112"/>
      <c r="AG13" s="112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/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/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0"/>
      <c r="CU13" s="40"/>
      <c r="CV13" s="40"/>
      <c r="CW13" s="40"/>
      <c r="CX13" s="40"/>
      <c r="CY13" s="40"/>
      <c r="CZ13" s="40"/>
      <c r="DA13" s="40"/>
      <c r="DB13" s="40"/>
      <c r="DC13" s="40"/>
      <c r="DD13" s="40"/>
      <c r="DE13" s="40"/>
      <c r="DF13" s="40"/>
      <c r="DG13" s="40"/>
      <c r="DH13" s="40"/>
      <c r="DI13" s="40"/>
      <c r="DJ13" s="40"/>
      <c r="DK13" s="40"/>
      <c r="DL13" s="40"/>
      <c r="DM13" s="40"/>
      <c r="DN13" s="40"/>
      <c r="DO13" s="40"/>
      <c r="DP13" s="40"/>
      <c r="DQ13" s="40"/>
      <c r="DR13" s="40"/>
      <c r="DS13" s="40"/>
      <c r="DT13" s="40"/>
      <c r="DU13" s="40"/>
      <c r="DV13" s="40"/>
      <c r="DW13" s="40"/>
      <c r="DX13" s="40"/>
      <c r="DY13" s="40"/>
      <c r="DZ13" s="40"/>
      <c r="EA13" s="40"/>
      <c r="EB13" s="40"/>
      <c r="EC13" s="40"/>
      <c r="ED13" s="40"/>
      <c r="EE13" s="40"/>
      <c r="EF13" s="40"/>
      <c r="EG13" s="40"/>
      <c r="EH13" s="40"/>
      <c r="EI13" s="40"/>
      <c r="EJ13" s="40"/>
      <c r="EK13" s="40"/>
      <c r="EL13" s="40"/>
      <c r="EM13" s="40"/>
      <c r="EN13" s="40"/>
      <c r="EO13" s="40"/>
      <c r="EP13" s="40"/>
      <c r="EQ13" s="40"/>
      <c r="ER13" s="40"/>
      <c r="ES13" s="40"/>
      <c r="ET13" s="40"/>
      <c r="EU13" s="40"/>
      <c r="EV13" s="40"/>
      <c r="EW13" s="40"/>
      <c r="EX13" s="40"/>
      <c r="EY13" s="40"/>
      <c r="EZ13" s="40"/>
      <c r="FA13" s="40"/>
      <c r="FB13" s="40"/>
      <c r="FC13" s="40"/>
      <c r="FD13" s="40"/>
      <c r="FE13" s="40"/>
      <c r="FF13" s="40"/>
      <c r="FG13" s="40"/>
      <c r="FH13" s="40"/>
      <c r="FI13" s="40"/>
      <c r="FJ13" s="40"/>
      <c r="FK13" s="40"/>
      <c r="FL13" s="40"/>
      <c r="FM13" s="40"/>
      <c r="FN13" s="40"/>
      <c r="FO13" s="40"/>
      <c r="FP13" s="40"/>
      <c r="FQ13" s="40"/>
      <c r="FR13" s="40"/>
      <c r="FS13" s="40"/>
      <c r="FT13" s="40"/>
      <c r="FU13" s="40"/>
      <c r="FV13" s="40"/>
      <c r="FW13" s="40"/>
      <c r="FX13" s="40"/>
      <c r="FY13" s="40"/>
      <c r="FZ13" s="40"/>
      <c r="GA13" s="40"/>
      <c r="GB13" s="40"/>
      <c r="GC13" s="40"/>
      <c r="GD13" s="40"/>
      <c r="GE13" s="40"/>
      <c r="GF13" s="40"/>
      <c r="GG13" s="40"/>
      <c r="GH13" s="40"/>
      <c r="GI13" s="40"/>
      <c r="GJ13" s="40"/>
      <c r="GK13" s="40"/>
      <c r="GL13" s="40"/>
      <c r="GM13" s="40"/>
      <c r="GN13" s="40"/>
      <c r="GO13" s="40"/>
      <c r="GP13" s="40"/>
      <c r="GQ13" s="40"/>
      <c r="GR13" s="40"/>
      <c r="GS13" s="40"/>
      <c r="GT13" s="40"/>
      <c r="GU13" s="40"/>
      <c r="GV13" s="40"/>
      <c r="GW13" s="40"/>
      <c r="GX13" s="40"/>
      <c r="GY13" s="40"/>
      <c r="GZ13" s="40"/>
      <c r="HA13" s="40"/>
      <c r="HB13" s="40"/>
      <c r="HC13" s="40"/>
      <c r="HD13" s="40"/>
      <c r="HE13" s="40"/>
      <c r="HF13" s="40"/>
      <c r="HG13" s="40"/>
      <c r="HH13" s="40"/>
      <c r="HI13" s="40"/>
      <c r="HJ13" s="40"/>
      <c r="HK13" s="40"/>
      <c r="HL13" s="40"/>
      <c r="HM13" s="40"/>
      <c r="HN13" s="40"/>
      <c r="HO13" s="40"/>
      <c r="HP13" s="40"/>
      <c r="HQ13" s="40"/>
      <c r="HR13" s="40"/>
      <c r="HS13" s="40"/>
      <c r="HT13" s="40"/>
      <c r="HU13" s="40"/>
      <c r="HV13" s="40"/>
      <c r="HW13" s="40"/>
      <c r="HX13" s="40"/>
      <c r="HY13" s="40"/>
      <c r="HZ13" s="40"/>
      <c r="IA13" s="40"/>
      <c r="IB13" s="40"/>
      <c r="IC13" s="40"/>
      <c r="ID13" s="40"/>
      <c r="IE13" s="40"/>
      <c r="IF13" s="40"/>
      <c r="IG13" s="40"/>
      <c r="IH13" s="40"/>
      <c r="II13" s="40"/>
      <c r="IJ13" s="40"/>
      <c r="IK13" s="40"/>
      <c r="IL13" s="40"/>
      <c r="IM13" s="40"/>
      <c r="IN13" s="40"/>
      <c r="IO13" s="40"/>
      <c r="IP13" s="40"/>
      <c r="IQ13" s="40"/>
      <c r="IR13" s="40"/>
      <c r="IS13" s="40"/>
      <c r="IT13" s="40"/>
      <c r="IU13" s="40"/>
      <c r="IV13" s="40"/>
      <c r="IW13" s="40"/>
      <c r="IX13" s="40"/>
      <c r="IY13" s="40"/>
      <c r="IZ13" s="40"/>
      <c r="JA13" s="40"/>
      <c r="JB13" s="40"/>
      <c r="JC13" s="40"/>
      <c r="JD13" s="40"/>
      <c r="JE13" s="40"/>
    </row>
    <row r="14" spans="1:349" s="16" customFormat="1" x14ac:dyDescent="0.25">
      <c r="A14" s="13"/>
      <c r="B14" s="40"/>
      <c r="C14" s="40"/>
      <c r="D14" s="148"/>
      <c r="E14" s="40"/>
      <c r="F14" s="40"/>
      <c r="G14" s="40"/>
      <c r="H14" s="40"/>
      <c r="I14" s="40"/>
      <c r="J14" s="40"/>
      <c r="K14" s="40"/>
      <c r="L14" s="40"/>
      <c r="M14" s="40"/>
      <c r="N14" s="148"/>
      <c r="O14" s="40"/>
      <c r="P14" s="40"/>
      <c r="Q14" s="40"/>
      <c r="R14" s="40"/>
      <c r="S14" s="40"/>
      <c r="T14" s="40"/>
      <c r="V14" s="40"/>
      <c r="W14" s="40"/>
      <c r="X14" s="148"/>
      <c r="Y14" s="40"/>
      <c r="Z14" s="40"/>
      <c r="AA14" s="40"/>
      <c r="AB14" s="40"/>
      <c r="AC14" s="40"/>
      <c r="AD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</row>
    <row r="15" spans="1:349" s="89" customFormat="1" ht="15.75" x14ac:dyDescent="0.25">
      <c r="A15" s="83"/>
      <c r="B15" s="88"/>
      <c r="C15" s="88"/>
      <c r="D15" s="96" t="s">
        <v>98</v>
      </c>
      <c r="E15" s="97"/>
      <c r="F15" s="97"/>
      <c r="G15" s="98"/>
      <c r="H15" s="97"/>
      <c r="I15" s="97"/>
      <c r="J15" s="98"/>
      <c r="L15" s="88"/>
      <c r="M15" s="88"/>
      <c r="N15" s="96" t="s">
        <v>98</v>
      </c>
      <c r="O15" s="97"/>
      <c r="P15" s="97"/>
      <c r="Q15" s="98"/>
      <c r="R15" s="97"/>
      <c r="S15" s="97"/>
      <c r="T15" s="98"/>
      <c r="V15" s="88"/>
      <c r="W15" s="88"/>
      <c r="X15" s="96" t="s">
        <v>98</v>
      </c>
      <c r="Y15" s="97"/>
      <c r="Z15" s="97"/>
      <c r="AA15" s="98"/>
      <c r="AB15" s="97"/>
      <c r="AC15" s="97"/>
      <c r="AD15" s="98"/>
      <c r="AF15" s="88"/>
      <c r="AG15" s="88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0"/>
      <c r="AV15" s="40"/>
      <c r="AW15" s="40"/>
      <c r="AX15" s="40"/>
      <c r="AY15" s="40"/>
      <c r="AZ15" s="40"/>
      <c r="BA15" s="40"/>
      <c r="BB15" s="40"/>
      <c r="BC15" s="40"/>
      <c r="BD15" s="40"/>
      <c r="BE15" s="40"/>
      <c r="BF15" s="40"/>
      <c r="BG15" s="40"/>
      <c r="BH15" s="40"/>
      <c r="BI15" s="40"/>
      <c r="BJ15" s="40"/>
      <c r="BK15" s="40"/>
      <c r="BL15" s="40"/>
      <c r="BM15" s="40"/>
      <c r="BN15" s="40"/>
      <c r="BO15" s="40"/>
      <c r="BP15" s="40"/>
      <c r="BQ15" s="40"/>
      <c r="BR15" s="40"/>
      <c r="BS15" s="40"/>
      <c r="BT15" s="40"/>
      <c r="BU15" s="40"/>
      <c r="BV15" s="40"/>
      <c r="BW15" s="40"/>
      <c r="BX15" s="40"/>
      <c r="BY15" s="40"/>
      <c r="BZ15" s="40"/>
      <c r="CA15" s="40"/>
      <c r="CB15" s="40"/>
      <c r="CC15" s="40"/>
      <c r="CD15" s="40"/>
      <c r="CE15" s="40"/>
      <c r="CF15" s="40"/>
      <c r="CG15" s="40"/>
      <c r="CH15" s="40"/>
      <c r="CI15" s="40"/>
      <c r="CJ15" s="40"/>
      <c r="CK15" s="40"/>
      <c r="CL15" s="40"/>
      <c r="CM15" s="40"/>
      <c r="CN15" s="40"/>
      <c r="CO15" s="40"/>
      <c r="CP15" s="40"/>
      <c r="CQ15" s="40"/>
      <c r="CR15" s="40"/>
      <c r="CS15" s="40"/>
      <c r="CT15" s="40"/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/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/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/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40"/>
      <c r="FG15" s="40"/>
      <c r="FH15" s="40"/>
      <c r="FI15" s="40"/>
      <c r="FJ15" s="40"/>
      <c r="FK15" s="40"/>
      <c r="FL15" s="40"/>
      <c r="FM15" s="40"/>
      <c r="FN15" s="40"/>
      <c r="FO15" s="40"/>
      <c r="FP15" s="40"/>
      <c r="FQ15" s="40"/>
      <c r="FR15" s="40"/>
      <c r="FS15" s="40"/>
      <c r="FT15" s="40"/>
      <c r="FU15" s="40"/>
      <c r="FV15" s="40"/>
      <c r="FW15" s="40"/>
      <c r="FX15" s="40"/>
      <c r="FY15" s="40"/>
      <c r="FZ15" s="40"/>
      <c r="GA15" s="40"/>
      <c r="GB15" s="40"/>
      <c r="GC15" s="40"/>
      <c r="GD15" s="40"/>
      <c r="GE15" s="40"/>
      <c r="GF15" s="40"/>
      <c r="GG15" s="40"/>
      <c r="GH15" s="40"/>
      <c r="GI15" s="40"/>
      <c r="GJ15" s="40"/>
      <c r="GK15" s="40"/>
      <c r="GL15" s="40"/>
      <c r="GM15" s="40"/>
      <c r="GN15" s="40"/>
      <c r="GO15" s="40"/>
      <c r="GP15" s="40"/>
      <c r="GQ15" s="40"/>
      <c r="GR15" s="40"/>
      <c r="GS15" s="40"/>
      <c r="GT15" s="40"/>
      <c r="GU15" s="40"/>
      <c r="GV15" s="40"/>
      <c r="GW15" s="40"/>
      <c r="GX15" s="40"/>
      <c r="GY15" s="40"/>
      <c r="GZ15" s="40"/>
      <c r="HA15" s="40"/>
      <c r="HB15" s="40"/>
      <c r="HC15" s="40"/>
      <c r="HD15" s="40"/>
      <c r="HE15" s="40"/>
      <c r="HF15" s="40"/>
      <c r="HG15" s="40"/>
      <c r="HH15" s="40"/>
      <c r="HI15" s="40"/>
      <c r="HJ15" s="40"/>
      <c r="HK15" s="40"/>
      <c r="HL15" s="40"/>
      <c r="HM15" s="40"/>
      <c r="HN15" s="40"/>
      <c r="HO15" s="40"/>
      <c r="HP15" s="40"/>
      <c r="HQ15" s="40"/>
      <c r="HR15" s="40"/>
      <c r="HS15" s="40"/>
      <c r="HT15" s="40"/>
      <c r="HU15" s="40"/>
      <c r="HV15" s="40"/>
      <c r="HW15" s="40"/>
      <c r="HX15" s="40"/>
      <c r="HY15" s="40"/>
      <c r="HZ15" s="40"/>
      <c r="IA15" s="40"/>
      <c r="IB15" s="40"/>
      <c r="IC15" s="40"/>
      <c r="ID15" s="40"/>
      <c r="IE15" s="40"/>
      <c r="IF15" s="40"/>
      <c r="IG15" s="40"/>
      <c r="IH15" s="40"/>
      <c r="II15" s="40"/>
      <c r="IJ15" s="40"/>
      <c r="IK15" s="40"/>
      <c r="IL15" s="40"/>
      <c r="IM15" s="40"/>
      <c r="IN15" s="40"/>
      <c r="IO15" s="40"/>
      <c r="IP15" s="40"/>
      <c r="IQ15" s="40"/>
      <c r="IR15" s="40"/>
      <c r="IS15" s="40"/>
      <c r="IT15" s="40"/>
      <c r="IU15" s="40"/>
      <c r="IV15" s="40"/>
      <c r="IW15" s="40"/>
      <c r="IX15" s="40"/>
      <c r="IY15" s="40"/>
      <c r="IZ15" s="40"/>
      <c r="JA15" s="40"/>
      <c r="JB15" s="40"/>
      <c r="JC15" s="40"/>
      <c r="JD15" s="40"/>
      <c r="JE15" s="40"/>
    </row>
    <row r="16" spans="1:349" s="89" customFormat="1" ht="15.75" thickBot="1" x14ac:dyDescent="0.3">
      <c r="A16" s="83"/>
      <c r="B16" s="88"/>
      <c r="C16" s="88"/>
      <c r="D16" s="99"/>
      <c r="E16" s="100"/>
      <c r="F16" s="100"/>
      <c r="G16" s="101"/>
      <c r="H16" s="100"/>
      <c r="I16" s="100"/>
      <c r="J16" s="101"/>
      <c r="L16" s="88"/>
      <c r="M16" s="88"/>
      <c r="N16" s="99"/>
      <c r="O16" s="100"/>
      <c r="P16" s="100"/>
      <c r="Q16" s="101"/>
      <c r="R16" s="100"/>
      <c r="S16" s="100"/>
      <c r="T16" s="101"/>
      <c r="V16" s="88"/>
      <c r="W16" s="88"/>
      <c r="X16" s="99"/>
      <c r="Y16" s="100"/>
      <c r="Z16" s="100"/>
      <c r="AA16" s="101"/>
      <c r="AB16" s="100"/>
      <c r="AC16" s="100"/>
      <c r="AD16" s="101"/>
      <c r="AF16" s="88"/>
      <c r="AG16" s="88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40"/>
      <c r="AU16" s="40"/>
      <c r="AV16" s="40"/>
      <c r="AW16" s="40"/>
      <c r="AX16" s="40"/>
      <c r="AY16" s="40"/>
      <c r="AZ16" s="40"/>
      <c r="BA16" s="40"/>
      <c r="BB16" s="40"/>
      <c r="BC16" s="40"/>
      <c r="BD16" s="40"/>
      <c r="BE16" s="40"/>
      <c r="BF16" s="40"/>
      <c r="BG16" s="40"/>
      <c r="BH16" s="40"/>
      <c r="BI16" s="40"/>
      <c r="BJ16" s="40"/>
      <c r="BK16" s="40"/>
      <c r="BL16" s="40"/>
      <c r="BM16" s="40"/>
      <c r="BN16" s="40"/>
      <c r="BO16" s="40"/>
      <c r="BP16" s="40"/>
      <c r="BQ16" s="40"/>
      <c r="BR16" s="40"/>
      <c r="BS16" s="40"/>
      <c r="BT16" s="40"/>
      <c r="BU16" s="40"/>
      <c r="BV16" s="40"/>
      <c r="BW16" s="40"/>
      <c r="BX16" s="40"/>
      <c r="BY16" s="40"/>
      <c r="BZ16" s="40"/>
      <c r="CA16" s="40"/>
      <c r="CB16" s="40"/>
      <c r="CC16" s="40"/>
      <c r="CD16" s="40"/>
      <c r="CE16" s="40"/>
      <c r="CF16" s="40"/>
      <c r="CG16" s="40"/>
      <c r="CH16" s="40"/>
      <c r="CI16" s="40"/>
      <c r="CJ16" s="40"/>
      <c r="CK16" s="40"/>
      <c r="CL16" s="40"/>
      <c r="CM16" s="40"/>
      <c r="CN16" s="40"/>
      <c r="CO16" s="40"/>
      <c r="CP16" s="40"/>
      <c r="CQ16" s="40"/>
      <c r="CR16" s="40"/>
      <c r="CS16" s="40"/>
      <c r="CT16" s="40"/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/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/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/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40"/>
      <c r="FG16" s="40"/>
      <c r="FH16" s="40"/>
      <c r="FI16" s="40"/>
      <c r="FJ16" s="40"/>
      <c r="FK16" s="40"/>
      <c r="FL16" s="40"/>
      <c r="FM16" s="40"/>
      <c r="FN16" s="40"/>
      <c r="FO16" s="40"/>
      <c r="FP16" s="40"/>
      <c r="FQ16" s="40"/>
      <c r="FR16" s="40"/>
      <c r="FS16" s="40"/>
      <c r="FT16" s="40"/>
      <c r="FU16" s="40"/>
      <c r="FV16" s="40"/>
      <c r="FW16" s="40"/>
      <c r="FX16" s="40"/>
      <c r="FY16" s="40"/>
      <c r="FZ16" s="40"/>
      <c r="GA16" s="40"/>
      <c r="GB16" s="40"/>
      <c r="GC16" s="40"/>
      <c r="GD16" s="40"/>
      <c r="GE16" s="40"/>
      <c r="GF16" s="40"/>
      <c r="GG16" s="40"/>
      <c r="GH16" s="40"/>
      <c r="GI16" s="40"/>
      <c r="GJ16" s="40"/>
      <c r="GK16" s="40"/>
      <c r="GL16" s="40"/>
      <c r="GM16" s="40"/>
      <c r="GN16" s="40"/>
      <c r="GO16" s="40"/>
      <c r="GP16" s="40"/>
      <c r="GQ16" s="40"/>
      <c r="GR16" s="40"/>
      <c r="GS16" s="40"/>
      <c r="GT16" s="40"/>
      <c r="GU16" s="40"/>
      <c r="GV16" s="40"/>
      <c r="GW16" s="40"/>
      <c r="GX16" s="40"/>
      <c r="GY16" s="40"/>
      <c r="GZ16" s="40"/>
      <c r="HA16" s="40"/>
      <c r="HB16" s="40"/>
      <c r="HC16" s="40"/>
      <c r="HD16" s="40"/>
      <c r="HE16" s="40"/>
      <c r="HF16" s="40"/>
      <c r="HG16" s="40"/>
      <c r="HH16" s="40"/>
      <c r="HI16" s="40"/>
      <c r="HJ16" s="40"/>
      <c r="HK16" s="40"/>
      <c r="HL16" s="40"/>
      <c r="HM16" s="40"/>
      <c r="HN16" s="40"/>
      <c r="HO16" s="40"/>
      <c r="HP16" s="40"/>
      <c r="HQ16" s="40"/>
      <c r="HR16" s="40"/>
      <c r="HS16" s="40"/>
      <c r="HT16" s="40"/>
      <c r="HU16" s="40"/>
      <c r="HV16" s="40"/>
      <c r="HW16" s="40"/>
      <c r="HX16" s="40"/>
      <c r="HY16" s="40"/>
      <c r="HZ16" s="40"/>
      <c r="IA16" s="40"/>
      <c r="IB16" s="40"/>
      <c r="IC16" s="40"/>
      <c r="ID16" s="40"/>
      <c r="IE16" s="40"/>
      <c r="IF16" s="40"/>
      <c r="IG16" s="40"/>
      <c r="IH16" s="40"/>
      <c r="II16" s="40"/>
      <c r="IJ16" s="40"/>
      <c r="IK16" s="40"/>
      <c r="IL16" s="40"/>
      <c r="IM16" s="40"/>
      <c r="IN16" s="40"/>
      <c r="IO16" s="40"/>
      <c r="IP16" s="40"/>
      <c r="IQ16" s="40"/>
      <c r="IR16" s="40"/>
      <c r="IS16" s="40"/>
      <c r="IT16" s="40"/>
      <c r="IU16" s="40"/>
      <c r="IV16" s="40"/>
      <c r="IW16" s="40"/>
      <c r="IX16" s="40"/>
      <c r="IY16" s="40"/>
      <c r="IZ16" s="40"/>
      <c r="JA16" s="40"/>
      <c r="JB16" s="40"/>
      <c r="JC16" s="40"/>
      <c r="JD16" s="40"/>
      <c r="JE16" s="40"/>
    </row>
    <row r="17" spans="1:349" s="2" customFormat="1" ht="48" x14ac:dyDescent="0.25">
      <c r="A17" s="83"/>
      <c r="B17" s="88"/>
      <c r="C17" s="88"/>
      <c r="D17" s="110" t="s">
        <v>46</v>
      </c>
      <c r="E17" s="111"/>
      <c r="F17" s="103" t="s">
        <v>132</v>
      </c>
      <c r="G17" s="104" t="s">
        <v>40</v>
      </c>
      <c r="H17" s="164"/>
      <c r="I17" s="103" t="s">
        <v>132</v>
      </c>
      <c r="J17" s="104" t="s">
        <v>40</v>
      </c>
      <c r="L17" s="88"/>
      <c r="M17" s="88"/>
      <c r="N17" s="110" t="s">
        <v>46</v>
      </c>
      <c r="O17" s="111"/>
      <c r="P17" s="103" t="s">
        <v>132</v>
      </c>
      <c r="Q17" s="104" t="s">
        <v>40</v>
      </c>
      <c r="R17" s="164"/>
      <c r="S17" s="103" t="s">
        <v>132</v>
      </c>
      <c r="T17" s="104" t="s">
        <v>40</v>
      </c>
      <c r="V17" s="88"/>
      <c r="W17" s="88"/>
      <c r="X17" s="110" t="s">
        <v>46</v>
      </c>
      <c r="Y17" s="111"/>
      <c r="Z17" s="103" t="s">
        <v>132</v>
      </c>
      <c r="AA17" s="104" t="s">
        <v>40</v>
      </c>
      <c r="AB17" s="164"/>
      <c r="AC17" s="103" t="s">
        <v>132</v>
      </c>
      <c r="AD17" s="104" t="s">
        <v>40</v>
      </c>
      <c r="AF17" s="88"/>
      <c r="AG17" s="88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40"/>
      <c r="BM17" s="40"/>
      <c r="BN17" s="40"/>
      <c r="BO17" s="40"/>
      <c r="BP17" s="40"/>
      <c r="BQ17" s="40"/>
      <c r="BR17" s="40"/>
      <c r="BS17" s="40"/>
      <c r="BT17" s="40"/>
      <c r="BU17" s="40"/>
      <c r="BV17" s="40"/>
      <c r="BW17" s="40"/>
      <c r="BX17" s="40"/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40"/>
      <c r="CJ17" s="40"/>
      <c r="CK17" s="40"/>
      <c r="CL17" s="40"/>
      <c r="CM17" s="40"/>
      <c r="CN17" s="40"/>
      <c r="CO17" s="40"/>
      <c r="CP17" s="40"/>
      <c r="CQ17" s="40"/>
      <c r="CR17" s="40"/>
      <c r="CS17" s="40"/>
      <c r="CT17" s="40"/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/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/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/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40"/>
      <c r="FG17" s="40"/>
      <c r="FH17" s="40"/>
      <c r="FI17" s="40"/>
      <c r="FJ17" s="40"/>
      <c r="FK17" s="40"/>
      <c r="FL17" s="40"/>
      <c r="FM17" s="40"/>
      <c r="FN17" s="40"/>
      <c r="FO17" s="40"/>
      <c r="FP17" s="40"/>
      <c r="FQ17" s="40"/>
      <c r="FR17" s="40"/>
      <c r="FS17" s="40"/>
      <c r="FT17" s="40"/>
      <c r="FU17" s="40"/>
      <c r="FV17" s="40"/>
      <c r="FW17" s="40"/>
      <c r="FX17" s="40"/>
      <c r="FY17" s="40"/>
      <c r="FZ17" s="40"/>
      <c r="GA17" s="40"/>
      <c r="GB17" s="40"/>
      <c r="GC17" s="40"/>
      <c r="GD17" s="40"/>
      <c r="GE17" s="40"/>
      <c r="GF17" s="40"/>
      <c r="GG17" s="40"/>
      <c r="GH17" s="40"/>
      <c r="GI17" s="40"/>
      <c r="GJ17" s="40"/>
      <c r="GK17" s="40"/>
      <c r="GL17" s="40"/>
      <c r="GM17" s="40"/>
      <c r="GN17" s="40"/>
      <c r="GO17" s="40"/>
      <c r="GP17" s="40"/>
      <c r="GQ17" s="40"/>
      <c r="GR17" s="40"/>
      <c r="GS17" s="40"/>
      <c r="GT17" s="40"/>
      <c r="GU17" s="40"/>
      <c r="GV17" s="40"/>
      <c r="GW17" s="40"/>
      <c r="GX17" s="40"/>
      <c r="GY17" s="40"/>
      <c r="GZ17" s="40"/>
      <c r="HA17" s="40"/>
      <c r="HB17" s="40"/>
      <c r="HC17" s="40"/>
      <c r="HD17" s="40"/>
      <c r="HE17" s="40"/>
      <c r="HF17" s="40"/>
      <c r="HG17" s="40"/>
      <c r="HH17" s="40"/>
      <c r="HI17" s="40"/>
      <c r="HJ17" s="40"/>
      <c r="HK17" s="40"/>
      <c r="HL17" s="40"/>
      <c r="HM17" s="40"/>
      <c r="HN17" s="40"/>
      <c r="HO17" s="40"/>
      <c r="HP17" s="40"/>
      <c r="HQ17" s="40"/>
      <c r="HR17" s="40"/>
      <c r="HS17" s="40"/>
      <c r="HT17" s="40"/>
      <c r="HU17" s="40"/>
      <c r="HV17" s="40"/>
      <c r="HW17" s="40"/>
      <c r="HX17" s="40"/>
      <c r="HY17" s="40"/>
      <c r="HZ17" s="40"/>
      <c r="IA17" s="40"/>
      <c r="IB17" s="40"/>
      <c r="IC17" s="40"/>
      <c r="ID17" s="40"/>
      <c r="IE17" s="40"/>
      <c r="IF17" s="40"/>
      <c r="IG17" s="40"/>
      <c r="IH17" s="40"/>
      <c r="II17" s="40"/>
      <c r="IJ17" s="40"/>
      <c r="IK17" s="40"/>
      <c r="IL17" s="40"/>
      <c r="IM17" s="40"/>
      <c r="IN17" s="40"/>
      <c r="IO17" s="40"/>
      <c r="IP17" s="40"/>
      <c r="IQ17" s="40"/>
      <c r="IR17" s="40"/>
      <c r="IS17" s="40"/>
      <c r="IT17" s="40"/>
      <c r="IU17" s="40"/>
      <c r="IV17" s="40"/>
      <c r="IW17" s="40"/>
      <c r="IX17" s="40"/>
      <c r="IY17" s="40"/>
      <c r="IZ17" s="40"/>
      <c r="JA17" s="40"/>
      <c r="JB17" s="40"/>
      <c r="JC17" s="40"/>
      <c r="JD17" s="40"/>
      <c r="JE17" s="40"/>
    </row>
    <row r="18" spans="1:349" s="4" customFormat="1" x14ac:dyDescent="0.25">
      <c r="A18" s="3"/>
      <c r="B18" s="19"/>
      <c r="C18" s="19"/>
      <c r="D18" s="5"/>
      <c r="E18" s="8"/>
      <c r="F18" s="28"/>
      <c r="G18" s="29"/>
      <c r="H18" s="165"/>
      <c r="I18" s="28">
        <f>F18</f>
        <v>0</v>
      </c>
      <c r="J18" s="29">
        <f>G18</f>
        <v>0</v>
      </c>
      <c r="L18" s="19"/>
      <c r="M18" s="19"/>
      <c r="N18" s="5"/>
      <c r="O18" s="8"/>
      <c r="P18" s="28"/>
      <c r="Q18" s="29"/>
      <c r="R18" s="165"/>
      <c r="S18" s="28">
        <f>P18</f>
        <v>0</v>
      </c>
      <c r="T18" s="29">
        <f>Q18</f>
        <v>0</v>
      </c>
      <c r="V18" s="19"/>
      <c r="W18" s="19"/>
      <c r="X18" s="5"/>
      <c r="Y18" s="8"/>
      <c r="Z18" s="28"/>
      <c r="AA18" s="29"/>
      <c r="AB18" s="165"/>
      <c r="AC18" s="28">
        <f>Z18</f>
        <v>0</v>
      </c>
      <c r="AD18" s="29">
        <f>AA18</f>
        <v>0</v>
      </c>
      <c r="AE18" s="22"/>
      <c r="AF18" s="112"/>
      <c r="AG18" s="112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0"/>
      <c r="CH18" s="40"/>
      <c r="CI18" s="40"/>
      <c r="CJ18" s="40"/>
      <c r="CK18" s="40"/>
      <c r="CL18" s="40"/>
      <c r="CM18" s="40"/>
      <c r="CN18" s="40"/>
      <c r="CO18" s="40"/>
      <c r="CP18" s="40"/>
      <c r="CQ18" s="40"/>
      <c r="CR18" s="40"/>
      <c r="CS18" s="40"/>
      <c r="CT18" s="40"/>
      <c r="CU18" s="40"/>
      <c r="CV18" s="40"/>
      <c r="CW18" s="40"/>
      <c r="CX18" s="40"/>
      <c r="CY18" s="40"/>
      <c r="CZ18" s="40"/>
      <c r="DA18" s="40"/>
      <c r="DB18" s="40"/>
      <c r="DC18" s="40"/>
      <c r="DD18" s="40"/>
      <c r="DE18" s="40"/>
      <c r="DF18" s="40"/>
      <c r="DG18" s="40"/>
      <c r="DH18" s="40"/>
      <c r="DI18" s="40"/>
      <c r="DJ18" s="40"/>
      <c r="DK18" s="40"/>
      <c r="DL18" s="40"/>
      <c r="DM18" s="40"/>
      <c r="DN18" s="40"/>
      <c r="DO18" s="40"/>
      <c r="DP18" s="40"/>
      <c r="DQ18" s="40"/>
      <c r="DR18" s="40"/>
      <c r="DS18" s="40"/>
      <c r="DT18" s="40"/>
      <c r="DU18" s="40"/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0"/>
      <c r="EO18" s="40"/>
      <c r="EP18" s="40"/>
      <c r="EQ18" s="40"/>
      <c r="ER18" s="40"/>
      <c r="ES18" s="40"/>
      <c r="ET18" s="40"/>
      <c r="EU18" s="40"/>
      <c r="EV18" s="40"/>
      <c r="EW18" s="40"/>
      <c r="EX18" s="40"/>
      <c r="EY18" s="40"/>
      <c r="EZ18" s="40"/>
      <c r="FA18" s="40"/>
      <c r="FB18" s="40"/>
      <c r="FC18" s="40"/>
      <c r="FD18" s="40"/>
      <c r="FE18" s="40"/>
      <c r="FF18" s="40"/>
      <c r="FG18" s="40"/>
      <c r="FH18" s="40"/>
      <c r="FI18" s="40"/>
      <c r="FJ18" s="40"/>
      <c r="FK18" s="40"/>
      <c r="FL18" s="40"/>
      <c r="FM18" s="40"/>
      <c r="FN18" s="40"/>
      <c r="FO18" s="40"/>
      <c r="FP18" s="40"/>
      <c r="FQ18" s="40"/>
      <c r="FR18" s="40"/>
      <c r="FS18" s="40"/>
      <c r="FT18" s="40"/>
      <c r="FU18" s="40"/>
      <c r="FV18" s="40"/>
      <c r="FW18" s="40"/>
      <c r="FX18" s="40"/>
      <c r="FY18" s="40"/>
      <c r="FZ18" s="40"/>
      <c r="GA18" s="40"/>
      <c r="GB18" s="40"/>
      <c r="GC18" s="40"/>
      <c r="GD18" s="40"/>
      <c r="GE18" s="40"/>
      <c r="GF18" s="40"/>
      <c r="GG18" s="40"/>
      <c r="GH18" s="40"/>
      <c r="GI18" s="40"/>
      <c r="GJ18" s="40"/>
      <c r="GK18" s="40"/>
      <c r="GL18" s="40"/>
      <c r="GM18" s="40"/>
      <c r="GN18" s="40"/>
      <c r="GO18" s="40"/>
      <c r="GP18" s="40"/>
      <c r="GQ18" s="40"/>
      <c r="GR18" s="40"/>
      <c r="GS18" s="40"/>
      <c r="GT18" s="40"/>
      <c r="GU18" s="40"/>
      <c r="GV18" s="40"/>
      <c r="GW18" s="40"/>
      <c r="GX18" s="40"/>
      <c r="GY18" s="40"/>
      <c r="GZ18" s="40"/>
      <c r="HA18" s="40"/>
      <c r="HB18" s="40"/>
      <c r="HC18" s="40"/>
      <c r="HD18" s="40"/>
      <c r="HE18" s="40"/>
      <c r="HF18" s="40"/>
      <c r="HG18" s="40"/>
      <c r="HH18" s="40"/>
      <c r="HI18" s="40"/>
      <c r="HJ18" s="40"/>
      <c r="HK18" s="40"/>
      <c r="HL18" s="40"/>
      <c r="HM18" s="40"/>
      <c r="HN18" s="40"/>
      <c r="HO18" s="40"/>
      <c r="HP18" s="40"/>
      <c r="HQ18" s="40"/>
      <c r="HR18" s="40"/>
      <c r="HS18" s="40"/>
      <c r="HT18" s="40"/>
      <c r="HU18" s="40"/>
      <c r="HV18" s="40"/>
      <c r="HW18" s="40"/>
      <c r="HX18" s="40"/>
      <c r="HY18" s="40"/>
      <c r="HZ18" s="40"/>
      <c r="IA18" s="40"/>
      <c r="IB18" s="40"/>
      <c r="IC18" s="40"/>
      <c r="ID18" s="40"/>
      <c r="IE18" s="40"/>
      <c r="IF18" s="40"/>
      <c r="IG18" s="40"/>
      <c r="IH18" s="40"/>
      <c r="II18" s="40"/>
      <c r="IJ18" s="40"/>
      <c r="IK18" s="40"/>
      <c r="IL18" s="40"/>
      <c r="IM18" s="40"/>
      <c r="IN18" s="40"/>
      <c r="IO18" s="40"/>
      <c r="IP18" s="40"/>
      <c r="IQ18" s="40"/>
      <c r="IR18" s="40"/>
      <c r="IS18" s="40"/>
      <c r="IT18" s="40"/>
      <c r="IU18" s="40"/>
      <c r="IV18" s="40"/>
      <c r="IW18" s="40"/>
      <c r="IX18" s="40"/>
      <c r="IY18" s="40"/>
      <c r="IZ18" s="40"/>
      <c r="JA18" s="40"/>
      <c r="JB18" s="40"/>
      <c r="JC18" s="40"/>
      <c r="JD18" s="40"/>
      <c r="JE18" s="40"/>
      <c r="JF18" s="22"/>
      <c r="JG18" s="22"/>
      <c r="JH18" s="22"/>
      <c r="JI18" s="22"/>
      <c r="JJ18" s="22"/>
      <c r="JK18" s="22"/>
      <c r="JL18" s="22"/>
      <c r="JM18" s="22"/>
      <c r="JN18" s="22"/>
      <c r="JO18" s="22"/>
      <c r="JP18" s="22"/>
      <c r="JQ18" s="22"/>
      <c r="JR18" s="22"/>
      <c r="JS18" s="22"/>
      <c r="JT18" s="22"/>
      <c r="JU18" s="22"/>
      <c r="JV18" s="22"/>
      <c r="JW18" s="22"/>
      <c r="JX18" s="22"/>
      <c r="JY18" s="22"/>
      <c r="JZ18" s="22"/>
      <c r="KA18" s="22"/>
      <c r="KB18" s="22"/>
      <c r="KC18" s="22"/>
      <c r="KD18" s="22"/>
      <c r="KE18" s="22"/>
      <c r="KF18" s="22"/>
      <c r="KG18" s="22"/>
      <c r="KH18" s="22"/>
      <c r="KI18" s="22"/>
      <c r="KJ18" s="22"/>
      <c r="KK18" s="22"/>
      <c r="KL18" s="22"/>
      <c r="KM18" s="22"/>
      <c r="KN18" s="22"/>
      <c r="KO18" s="22"/>
      <c r="KP18" s="22"/>
      <c r="KQ18" s="22"/>
      <c r="KR18" s="22"/>
      <c r="KS18" s="22"/>
      <c r="KT18" s="22"/>
      <c r="KU18" s="22"/>
      <c r="KV18" s="22"/>
      <c r="KW18" s="22"/>
      <c r="KX18" s="22"/>
      <c r="KY18" s="22"/>
      <c r="KZ18" s="22"/>
      <c r="LA18" s="22"/>
      <c r="LB18" s="22"/>
      <c r="LC18" s="22"/>
      <c r="LD18" s="22"/>
      <c r="LE18" s="22"/>
      <c r="LF18" s="22"/>
      <c r="LG18" s="22"/>
      <c r="LH18" s="22"/>
      <c r="LI18" s="22"/>
      <c r="LJ18" s="22"/>
      <c r="LK18" s="22"/>
      <c r="LL18" s="22"/>
      <c r="LM18" s="22"/>
      <c r="LN18" s="22"/>
      <c r="LO18" s="22"/>
      <c r="LP18" s="22"/>
      <c r="LQ18" s="22"/>
      <c r="LR18" s="22"/>
      <c r="LS18" s="22"/>
      <c r="LT18" s="22"/>
      <c r="LU18" s="22"/>
      <c r="LV18" s="22"/>
      <c r="LW18" s="22"/>
      <c r="LX18" s="22"/>
      <c r="LY18" s="22"/>
      <c r="LZ18" s="22"/>
      <c r="MA18" s="22"/>
      <c r="MB18" s="22"/>
      <c r="MC18" s="22"/>
      <c r="MD18" s="22"/>
      <c r="ME18" s="22"/>
      <c r="MF18" s="22"/>
      <c r="MG18" s="22"/>
      <c r="MH18" s="22"/>
      <c r="MI18" s="22"/>
      <c r="MJ18" s="22"/>
      <c r="MK18" s="22"/>
    </row>
    <row r="19" spans="1:349" s="4" customFormat="1" x14ac:dyDescent="0.25">
      <c r="A19" s="3"/>
      <c r="B19" s="19"/>
      <c r="C19" s="19"/>
      <c r="D19" s="5"/>
      <c r="E19" s="8"/>
      <c r="F19" s="28"/>
      <c r="G19" s="29"/>
      <c r="H19" s="165"/>
      <c r="I19" s="28">
        <f t="shared" ref="I19:I20" si="9">F19</f>
        <v>0</v>
      </c>
      <c r="J19" s="29">
        <f t="shared" ref="J19:J20" si="10">G19</f>
        <v>0</v>
      </c>
      <c r="L19" s="19"/>
      <c r="M19" s="19"/>
      <c r="N19" s="5"/>
      <c r="O19" s="8"/>
      <c r="P19" s="28"/>
      <c r="Q19" s="29"/>
      <c r="R19" s="165"/>
      <c r="S19" s="28">
        <f t="shared" ref="S19:S20" si="11">P19</f>
        <v>0</v>
      </c>
      <c r="T19" s="29">
        <f t="shared" ref="T19:T20" si="12">Q19</f>
        <v>0</v>
      </c>
      <c r="V19" s="19"/>
      <c r="W19" s="19"/>
      <c r="X19" s="5"/>
      <c r="Y19" s="8"/>
      <c r="Z19" s="28"/>
      <c r="AA19" s="29"/>
      <c r="AB19" s="165"/>
      <c r="AC19" s="28">
        <f t="shared" ref="AC19:AC20" si="13">Z19</f>
        <v>0</v>
      </c>
      <c r="AD19" s="29">
        <f t="shared" ref="AD19:AD20" si="14">AA19</f>
        <v>0</v>
      </c>
      <c r="AE19" s="22"/>
      <c r="AF19" s="112"/>
      <c r="AG19" s="112"/>
      <c r="AH19" s="40"/>
      <c r="AI19" s="40"/>
      <c r="AJ19" s="40"/>
      <c r="AK19" s="40"/>
      <c r="AL19" s="40"/>
      <c r="AM19" s="40"/>
      <c r="AN19" s="40"/>
      <c r="AO19" s="40"/>
      <c r="AP19" s="40"/>
      <c r="AQ19" s="40"/>
      <c r="AR19" s="40"/>
      <c r="AS19" s="40"/>
      <c r="AT19" s="40"/>
      <c r="AU19" s="40"/>
      <c r="AV19" s="40"/>
      <c r="AW19" s="40"/>
      <c r="AX19" s="40"/>
      <c r="AY19" s="40"/>
      <c r="AZ19" s="40"/>
      <c r="BA19" s="40"/>
      <c r="BB19" s="40"/>
      <c r="BC19" s="40"/>
      <c r="BD19" s="40"/>
      <c r="BE19" s="40"/>
      <c r="BF19" s="40"/>
      <c r="BG19" s="40"/>
      <c r="BH19" s="40"/>
      <c r="BI19" s="40"/>
      <c r="BJ19" s="40"/>
      <c r="BK19" s="40"/>
      <c r="BL19" s="40"/>
      <c r="BM19" s="40"/>
      <c r="BN19" s="40"/>
      <c r="BO19" s="40"/>
      <c r="BP19" s="40"/>
      <c r="BQ19" s="40"/>
      <c r="BR19" s="40"/>
      <c r="BS19" s="40"/>
      <c r="BT19" s="40"/>
      <c r="BU19" s="40"/>
      <c r="BV19" s="40"/>
      <c r="BW19" s="40"/>
      <c r="BX19" s="40"/>
      <c r="BY19" s="40"/>
      <c r="BZ19" s="40"/>
      <c r="CA19" s="40"/>
      <c r="CB19" s="40"/>
      <c r="CC19" s="40"/>
      <c r="CD19" s="40"/>
      <c r="CE19" s="40"/>
      <c r="CF19" s="40"/>
      <c r="CG19" s="40"/>
      <c r="CH19" s="40"/>
      <c r="CI19" s="40"/>
      <c r="CJ19" s="40"/>
      <c r="CK19" s="40"/>
      <c r="CL19" s="40"/>
      <c r="CM19" s="40"/>
      <c r="CN19" s="40"/>
      <c r="CO19" s="40"/>
      <c r="CP19" s="40"/>
      <c r="CQ19" s="40"/>
      <c r="CR19" s="40"/>
      <c r="CS19" s="40"/>
      <c r="CT19" s="40"/>
      <c r="CU19" s="40"/>
      <c r="CV19" s="40"/>
      <c r="CW19" s="40"/>
      <c r="CX19" s="40"/>
      <c r="CY19" s="40"/>
      <c r="CZ19" s="40"/>
      <c r="DA19" s="40"/>
      <c r="DB19" s="40"/>
      <c r="DC19" s="40"/>
      <c r="DD19" s="40"/>
      <c r="DE19" s="40"/>
      <c r="DF19" s="40"/>
      <c r="DG19" s="40"/>
      <c r="DH19" s="40"/>
      <c r="DI19" s="40"/>
      <c r="DJ19" s="40"/>
      <c r="DK19" s="40"/>
      <c r="DL19" s="40"/>
      <c r="DM19" s="40"/>
      <c r="DN19" s="40"/>
      <c r="DO19" s="40"/>
      <c r="DP19" s="40"/>
      <c r="DQ19" s="40"/>
      <c r="DR19" s="40"/>
      <c r="DS19" s="40"/>
      <c r="DT19" s="40"/>
      <c r="DU19" s="40"/>
      <c r="DV19" s="40"/>
      <c r="DW19" s="40"/>
      <c r="DX19" s="40"/>
      <c r="DY19" s="40"/>
      <c r="DZ19" s="40"/>
      <c r="EA19" s="40"/>
      <c r="EB19" s="40"/>
      <c r="EC19" s="40"/>
      <c r="ED19" s="40"/>
      <c r="EE19" s="40"/>
      <c r="EF19" s="40"/>
      <c r="EG19" s="40"/>
      <c r="EH19" s="40"/>
      <c r="EI19" s="40"/>
      <c r="EJ19" s="40"/>
      <c r="EK19" s="40"/>
      <c r="EL19" s="40"/>
      <c r="EM19" s="40"/>
      <c r="EN19" s="40"/>
      <c r="EO19" s="40"/>
      <c r="EP19" s="40"/>
      <c r="EQ19" s="40"/>
      <c r="ER19" s="40"/>
      <c r="ES19" s="40"/>
      <c r="ET19" s="40"/>
      <c r="EU19" s="40"/>
      <c r="EV19" s="40"/>
      <c r="EW19" s="40"/>
      <c r="EX19" s="40"/>
      <c r="EY19" s="40"/>
      <c r="EZ19" s="40"/>
      <c r="FA19" s="40"/>
      <c r="FB19" s="40"/>
      <c r="FC19" s="40"/>
      <c r="FD19" s="40"/>
      <c r="FE19" s="40"/>
      <c r="FF19" s="40"/>
      <c r="FG19" s="40"/>
      <c r="FH19" s="40"/>
      <c r="FI19" s="40"/>
      <c r="FJ19" s="40"/>
      <c r="FK19" s="40"/>
      <c r="FL19" s="40"/>
      <c r="FM19" s="40"/>
      <c r="FN19" s="40"/>
      <c r="FO19" s="40"/>
      <c r="FP19" s="40"/>
      <c r="FQ19" s="40"/>
      <c r="FR19" s="40"/>
      <c r="FS19" s="40"/>
      <c r="FT19" s="40"/>
      <c r="FU19" s="40"/>
      <c r="FV19" s="40"/>
      <c r="FW19" s="40"/>
      <c r="FX19" s="40"/>
      <c r="FY19" s="40"/>
      <c r="FZ19" s="40"/>
      <c r="GA19" s="40"/>
      <c r="GB19" s="40"/>
      <c r="GC19" s="40"/>
      <c r="GD19" s="40"/>
      <c r="GE19" s="40"/>
      <c r="GF19" s="40"/>
      <c r="GG19" s="40"/>
      <c r="GH19" s="40"/>
      <c r="GI19" s="40"/>
      <c r="GJ19" s="40"/>
      <c r="GK19" s="40"/>
      <c r="GL19" s="40"/>
      <c r="GM19" s="40"/>
      <c r="GN19" s="40"/>
      <c r="GO19" s="40"/>
      <c r="GP19" s="40"/>
      <c r="GQ19" s="40"/>
      <c r="GR19" s="40"/>
      <c r="GS19" s="40"/>
      <c r="GT19" s="40"/>
      <c r="GU19" s="40"/>
      <c r="GV19" s="40"/>
      <c r="GW19" s="40"/>
      <c r="GX19" s="40"/>
      <c r="GY19" s="40"/>
      <c r="GZ19" s="40"/>
      <c r="HA19" s="40"/>
      <c r="HB19" s="40"/>
      <c r="HC19" s="40"/>
      <c r="HD19" s="40"/>
      <c r="HE19" s="40"/>
      <c r="HF19" s="40"/>
      <c r="HG19" s="40"/>
      <c r="HH19" s="40"/>
      <c r="HI19" s="40"/>
      <c r="HJ19" s="40"/>
      <c r="HK19" s="40"/>
      <c r="HL19" s="40"/>
      <c r="HM19" s="40"/>
      <c r="HN19" s="40"/>
      <c r="HO19" s="40"/>
      <c r="HP19" s="40"/>
      <c r="HQ19" s="40"/>
      <c r="HR19" s="40"/>
      <c r="HS19" s="40"/>
      <c r="HT19" s="40"/>
      <c r="HU19" s="40"/>
      <c r="HV19" s="40"/>
      <c r="HW19" s="40"/>
      <c r="HX19" s="40"/>
      <c r="HY19" s="40"/>
      <c r="HZ19" s="40"/>
      <c r="IA19" s="40"/>
      <c r="IB19" s="40"/>
      <c r="IC19" s="40"/>
      <c r="ID19" s="40"/>
      <c r="IE19" s="40"/>
      <c r="IF19" s="40"/>
      <c r="IG19" s="40"/>
      <c r="IH19" s="40"/>
      <c r="II19" s="40"/>
      <c r="IJ19" s="40"/>
      <c r="IK19" s="40"/>
      <c r="IL19" s="40"/>
      <c r="IM19" s="40"/>
      <c r="IN19" s="40"/>
      <c r="IO19" s="40"/>
      <c r="IP19" s="40"/>
      <c r="IQ19" s="40"/>
      <c r="IR19" s="40"/>
      <c r="IS19" s="40"/>
      <c r="IT19" s="40"/>
      <c r="IU19" s="40"/>
      <c r="IV19" s="40"/>
      <c r="IW19" s="40"/>
      <c r="IX19" s="40"/>
      <c r="IY19" s="40"/>
      <c r="IZ19" s="40"/>
      <c r="JA19" s="40"/>
      <c r="JB19" s="40"/>
      <c r="JC19" s="40"/>
      <c r="JD19" s="40"/>
      <c r="JE19" s="40"/>
      <c r="JF19" s="22"/>
      <c r="JG19" s="22"/>
      <c r="JH19" s="22"/>
      <c r="JI19" s="22"/>
      <c r="JJ19" s="22"/>
      <c r="JK19" s="22"/>
      <c r="JL19" s="22"/>
      <c r="JM19" s="22"/>
      <c r="JN19" s="22"/>
      <c r="JO19" s="22"/>
      <c r="JP19" s="22"/>
      <c r="JQ19" s="22"/>
      <c r="JR19" s="22"/>
      <c r="JS19" s="22"/>
      <c r="JT19" s="22"/>
      <c r="JU19" s="22"/>
      <c r="JV19" s="22"/>
      <c r="JW19" s="22"/>
      <c r="JX19" s="22"/>
      <c r="JY19" s="22"/>
      <c r="JZ19" s="22"/>
      <c r="KA19" s="22"/>
      <c r="KB19" s="22"/>
      <c r="KC19" s="22"/>
      <c r="KD19" s="22"/>
      <c r="KE19" s="22"/>
      <c r="KF19" s="22"/>
      <c r="KG19" s="22"/>
      <c r="KH19" s="22"/>
      <c r="KI19" s="22"/>
      <c r="KJ19" s="22"/>
      <c r="KK19" s="22"/>
      <c r="KL19" s="22"/>
      <c r="KM19" s="22"/>
      <c r="KN19" s="22"/>
      <c r="KO19" s="22"/>
      <c r="KP19" s="22"/>
      <c r="KQ19" s="22"/>
      <c r="KR19" s="22"/>
      <c r="KS19" s="22"/>
      <c r="KT19" s="22"/>
      <c r="KU19" s="22"/>
      <c r="KV19" s="22"/>
      <c r="KW19" s="22"/>
      <c r="KX19" s="22"/>
      <c r="KY19" s="22"/>
      <c r="KZ19" s="22"/>
      <c r="LA19" s="22"/>
      <c r="LB19" s="22"/>
      <c r="LC19" s="22"/>
      <c r="LD19" s="22"/>
      <c r="LE19" s="22"/>
      <c r="LF19" s="22"/>
      <c r="LG19" s="22"/>
      <c r="LH19" s="22"/>
      <c r="LI19" s="22"/>
      <c r="LJ19" s="22"/>
      <c r="LK19" s="22"/>
      <c r="LL19" s="22"/>
      <c r="LM19" s="22"/>
      <c r="LN19" s="22"/>
      <c r="LO19" s="22"/>
      <c r="LP19" s="22"/>
      <c r="LQ19" s="22"/>
      <c r="LR19" s="22"/>
      <c r="LS19" s="22"/>
      <c r="LT19" s="22"/>
      <c r="LU19" s="22"/>
      <c r="LV19" s="22"/>
      <c r="LW19" s="22"/>
      <c r="LX19" s="22"/>
      <c r="LY19" s="22"/>
      <c r="LZ19" s="22"/>
      <c r="MA19" s="22"/>
      <c r="MB19" s="22"/>
      <c r="MC19" s="22"/>
      <c r="MD19" s="22"/>
      <c r="ME19" s="22"/>
      <c r="MF19" s="22"/>
      <c r="MG19" s="22"/>
      <c r="MH19" s="22"/>
      <c r="MI19" s="22"/>
      <c r="MJ19" s="22"/>
      <c r="MK19" s="22"/>
    </row>
    <row r="20" spans="1:349" s="4" customFormat="1" x14ac:dyDescent="0.25">
      <c r="A20" s="3"/>
      <c r="B20" s="19"/>
      <c r="C20" s="19"/>
      <c r="D20" s="5"/>
      <c r="E20" s="8"/>
      <c r="F20" s="28"/>
      <c r="G20" s="29"/>
      <c r="H20" s="165"/>
      <c r="I20" s="28">
        <f t="shared" si="9"/>
        <v>0</v>
      </c>
      <c r="J20" s="29">
        <f t="shared" si="10"/>
        <v>0</v>
      </c>
      <c r="L20" s="19"/>
      <c r="M20" s="19"/>
      <c r="N20" s="5"/>
      <c r="O20" s="8"/>
      <c r="P20" s="28"/>
      <c r="Q20" s="29"/>
      <c r="R20" s="165"/>
      <c r="S20" s="28">
        <f t="shared" si="11"/>
        <v>0</v>
      </c>
      <c r="T20" s="29">
        <f t="shared" si="12"/>
        <v>0</v>
      </c>
      <c r="V20" s="19"/>
      <c r="W20" s="19"/>
      <c r="X20" s="5"/>
      <c r="Y20" s="8"/>
      <c r="Z20" s="28"/>
      <c r="AA20" s="29"/>
      <c r="AB20" s="165"/>
      <c r="AC20" s="28">
        <f t="shared" si="13"/>
        <v>0</v>
      </c>
      <c r="AD20" s="29">
        <f t="shared" si="14"/>
        <v>0</v>
      </c>
      <c r="AE20" s="22"/>
      <c r="AF20" s="112"/>
      <c r="AG20" s="112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40"/>
      <c r="BM20" s="40"/>
      <c r="BN20" s="40"/>
      <c r="BO20" s="40"/>
      <c r="BP20" s="40"/>
      <c r="BQ20" s="40"/>
      <c r="BR20" s="40"/>
      <c r="BS20" s="40"/>
      <c r="BT20" s="40"/>
      <c r="BU20" s="40"/>
      <c r="BV20" s="40"/>
      <c r="BW20" s="40"/>
      <c r="BX20" s="40"/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40"/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40"/>
      <c r="DH20" s="40"/>
      <c r="DI20" s="40"/>
      <c r="DJ20" s="40"/>
      <c r="DK20" s="40"/>
      <c r="DL20" s="40"/>
      <c r="DM20" s="40"/>
      <c r="DN20" s="40"/>
      <c r="DO20" s="40"/>
      <c r="DP20" s="40"/>
      <c r="DQ20" s="40"/>
      <c r="DR20" s="40"/>
      <c r="DS20" s="40"/>
      <c r="DT20" s="40"/>
      <c r="DU20" s="40"/>
      <c r="DV20" s="40"/>
      <c r="DW20" s="40"/>
      <c r="DX20" s="40"/>
      <c r="DY20" s="40"/>
      <c r="DZ20" s="40"/>
      <c r="EA20" s="40"/>
      <c r="EB20" s="40"/>
      <c r="EC20" s="40"/>
      <c r="ED20" s="40"/>
      <c r="EE20" s="40"/>
      <c r="EF20" s="40"/>
      <c r="EG20" s="40"/>
      <c r="EH20" s="40"/>
      <c r="EI20" s="40"/>
      <c r="EJ20" s="40"/>
      <c r="EK20" s="40"/>
      <c r="EL20" s="40"/>
      <c r="EM20" s="40"/>
      <c r="EN20" s="40"/>
      <c r="EO20" s="40"/>
      <c r="EP20" s="40"/>
      <c r="EQ20" s="40"/>
      <c r="ER20" s="40"/>
      <c r="ES20" s="40"/>
      <c r="ET20" s="40"/>
      <c r="EU20" s="40"/>
      <c r="EV20" s="40"/>
      <c r="EW20" s="40"/>
      <c r="EX20" s="40"/>
      <c r="EY20" s="40"/>
      <c r="EZ20" s="40"/>
      <c r="FA20" s="40"/>
      <c r="FB20" s="40"/>
      <c r="FC20" s="40"/>
      <c r="FD20" s="40"/>
      <c r="FE20" s="40"/>
      <c r="FF20" s="40"/>
      <c r="FG20" s="40"/>
      <c r="FH20" s="40"/>
      <c r="FI20" s="40"/>
      <c r="FJ20" s="40"/>
      <c r="FK20" s="40"/>
      <c r="FL20" s="40"/>
      <c r="FM20" s="40"/>
      <c r="FN20" s="40"/>
      <c r="FO20" s="40"/>
      <c r="FP20" s="40"/>
      <c r="FQ20" s="40"/>
      <c r="FR20" s="40"/>
      <c r="FS20" s="40"/>
      <c r="FT20" s="40"/>
      <c r="FU20" s="40"/>
      <c r="FV20" s="40"/>
      <c r="FW20" s="40"/>
      <c r="FX20" s="40"/>
      <c r="FY20" s="40"/>
      <c r="FZ20" s="40"/>
      <c r="GA20" s="40"/>
      <c r="GB20" s="40"/>
      <c r="GC20" s="40"/>
      <c r="GD20" s="40"/>
      <c r="GE20" s="40"/>
      <c r="GF20" s="40"/>
      <c r="GG20" s="40"/>
      <c r="GH20" s="40"/>
      <c r="GI20" s="40"/>
      <c r="GJ20" s="40"/>
      <c r="GK20" s="40"/>
      <c r="GL20" s="40"/>
      <c r="GM20" s="40"/>
      <c r="GN20" s="40"/>
      <c r="GO20" s="40"/>
      <c r="GP20" s="40"/>
      <c r="GQ20" s="40"/>
      <c r="GR20" s="40"/>
      <c r="GS20" s="40"/>
      <c r="GT20" s="40"/>
      <c r="GU20" s="40"/>
      <c r="GV20" s="40"/>
      <c r="GW20" s="40"/>
      <c r="GX20" s="40"/>
      <c r="GY20" s="40"/>
      <c r="GZ20" s="40"/>
      <c r="HA20" s="40"/>
      <c r="HB20" s="40"/>
      <c r="HC20" s="40"/>
      <c r="HD20" s="40"/>
      <c r="HE20" s="40"/>
      <c r="HF20" s="40"/>
      <c r="HG20" s="40"/>
      <c r="HH20" s="40"/>
      <c r="HI20" s="40"/>
      <c r="HJ20" s="40"/>
      <c r="HK20" s="40"/>
      <c r="HL20" s="40"/>
      <c r="HM20" s="40"/>
      <c r="HN20" s="40"/>
      <c r="HO20" s="40"/>
      <c r="HP20" s="40"/>
      <c r="HQ20" s="40"/>
      <c r="HR20" s="40"/>
      <c r="HS20" s="40"/>
      <c r="HT20" s="40"/>
      <c r="HU20" s="40"/>
      <c r="HV20" s="40"/>
      <c r="HW20" s="40"/>
      <c r="HX20" s="40"/>
      <c r="HY20" s="40"/>
      <c r="HZ20" s="40"/>
      <c r="IA20" s="40"/>
      <c r="IB20" s="40"/>
      <c r="IC20" s="40"/>
      <c r="ID20" s="40"/>
      <c r="IE20" s="40"/>
      <c r="IF20" s="40"/>
      <c r="IG20" s="40"/>
      <c r="IH20" s="40"/>
      <c r="II20" s="40"/>
      <c r="IJ20" s="40"/>
      <c r="IK20" s="40"/>
      <c r="IL20" s="40"/>
      <c r="IM20" s="40"/>
      <c r="IN20" s="40"/>
      <c r="IO20" s="40"/>
      <c r="IP20" s="40"/>
      <c r="IQ20" s="40"/>
      <c r="IR20" s="40"/>
      <c r="IS20" s="40"/>
      <c r="IT20" s="40"/>
      <c r="IU20" s="40"/>
      <c r="IV20" s="40"/>
      <c r="IW20" s="40"/>
      <c r="IX20" s="40"/>
      <c r="IY20" s="40"/>
      <c r="IZ20" s="40"/>
      <c r="JA20" s="40"/>
      <c r="JB20" s="40"/>
      <c r="JC20" s="40"/>
      <c r="JD20" s="40"/>
      <c r="JE20" s="40"/>
      <c r="JF20" s="22"/>
      <c r="JG20" s="22"/>
      <c r="JH20" s="22"/>
      <c r="JI20" s="22"/>
      <c r="JJ20" s="22"/>
      <c r="JK20" s="22"/>
      <c r="JL20" s="22"/>
      <c r="JM20" s="22"/>
      <c r="JN20" s="22"/>
      <c r="JO20" s="22"/>
      <c r="JP20" s="22"/>
      <c r="JQ20" s="22"/>
      <c r="JR20" s="22"/>
      <c r="JS20" s="22"/>
      <c r="JT20" s="22"/>
      <c r="JU20" s="22"/>
      <c r="JV20" s="22"/>
      <c r="JW20" s="22"/>
      <c r="JX20" s="22"/>
      <c r="JY20" s="22"/>
      <c r="JZ20" s="22"/>
      <c r="KA20" s="22"/>
      <c r="KB20" s="22"/>
      <c r="KC20" s="22"/>
      <c r="KD20" s="22"/>
      <c r="KE20" s="22"/>
      <c r="KF20" s="22"/>
      <c r="KG20" s="22"/>
      <c r="KH20" s="22"/>
      <c r="KI20" s="22"/>
      <c r="KJ20" s="22"/>
      <c r="KK20" s="22"/>
      <c r="KL20" s="22"/>
      <c r="KM20" s="22"/>
      <c r="KN20" s="22"/>
      <c r="KO20" s="22"/>
      <c r="KP20" s="22"/>
      <c r="KQ20" s="22"/>
      <c r="KR20" s="22"/>
      <c r="KS20" s="22"/>
      <c r="KT20" s="22"/>
      <c r="KU20" s="22"/>
      <c r="KV20" s="22"/>
      <c r="KW20" s="22"/>
      <c r="KX20" s="22"/>
      <c r="KY20" s="22"/>
      <c r="KZ20" s="22"/>
      <c r="LA20" s="22"/>
      <c r="LB20" s="22"/>
      <c r="LC20" s="22"/>
      <c r="LD20" s="22"/>
      <c r="LE20" s="22"/>
      <c r="LF20" s="22"/>
      <c r="LG20" s="22"/>
      <c r="LH20" s="22"/>
      <c r="LI20" s="22"/>
      <c r="LJ20" s="22"/>
      <c r="LK20" s="22"/>
      <c r="LL20" s="22"/>
      <c r="LM20" s="22"/>
      <c r="LN20" s="22"/>
      <c r="LO20" s="22"/>
      <c r="LP20" s="22"/>
      <c r="LQ20" s="22"/>
      <c r="LR20" s="22"/>
      <c r="LS20" s="22"/>
      <c r="LT20" s="22"/>
      <c r="LU20" s="22"/>
      <c r="LV20" s="22"/>
      <c r="LW20" s="22"/>
      <c r="LX20" s="22"/>
      <c r="LY20" s="22"/>
      <c r="LZ20" s="22"/>
      <c r="MA20" s="22"/>
      <c r="MB20" s="22"/>
      <c r="MC20" s="22"/>
      <c r="MD20" s="22"/>
      <c r="ME20" s="22"/>
      <c r="MF20" s="22"/>
      <c r="MG20" s="22"/>
      <c r="MH20" s="22"/>
      <c r="MI20" s="22"/>
      <c r="MJ20" s="22"/>
      <c r="MK20" s="22"/>
    </row>
    <row r="21" spans="1:349" s="4" customFormat="1" ht="15.75" thickBot="1" x14ac:dyDescent="0.3">
      <c r="A21" s="3"/>
      <c r="B21" s="19"/>
      <c r="C21" s="19"/>
      <c r="D21" s="9" t="s">
        <v>99</v>
      </c>
      <c r="E21" s="12"/>
      <c r="F21" s="30"/>
      <c r="G21" s="31"/>
      <c r="H21" s="166"/>
      <c r="I21" s="30"/>
      <c r="J21" s="31"/>
      <c r="L21" s="19"/>
      <c r="M21" s="19"/>
      <c r="N21" s="9" t="s">
        <v>99</v>
      </c>
      <c r="O21" s="12"/>
      <c r="P21" s="30"/>
      <c r="Q21" s="31"/>
      <c r="R21" s="166"/>
      <c r="S21" s="30"/>
      <c r="T21" s="31"/>
      <c r="V21" s="19"/>
      <c r="W21" s="19"/>
      <c r="X21" s="9" t="s">
        <v>99</v>
      </c>
      <c r="Y21" s="12"/>
      <c r="Z21" s="30"/>
      <c r="AA21" s="31"/>
      <c r="AB21" s="166"/>
      <c r="AC21" s="30"/>
      <c r="AD21" s="31"/>
      <c r="AE21" s="22"/>
      <c r="AF21" s="112"/>
      <c r="AG21" s="112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40"/>
      <c r="FH21" s="40"/>
      <c r="FI21" s="40"/>
      <c r="FJ21" s="40"/>
      <c r="FK21" s="40"/>
      <c r="FL21" s="40"/>
      <c r="FM21" s="40"/>
      <c r="FN21" s="40"/>
      <c r="FO21" s="40"/>
      <c r="FP21" s="40"/>
      <c r="FQ21" s="40"/>
      <c r="FR21" s="40"/>
      <c r="FS21" s="40"/>
      <c r="FT21" s="40"/>
      <c r="FU21" s="40"/>
      <c r="FV21" s="40"/>
      <c r="FW21" s="40"/>
      <c r="FX21" s="40"/>
      <c r="FY21" s="40"/>
      <c r="FZ21" s="40"/>
      <c r="GA21" s="40"/>
      <c r="GB21" s="40"/>
      <c r="GC21" s="40"/>
      <c r="GD21" s="40"/>
      <c r="GE21" s="40"/>
      <c r="GF21" s="40"/>
      <c r="GG21" s="40"/>
      <c r="GH21" s="40"/>
      <c r="GI21" s="40"/>
      <c r="GJ21" s="40"/>
      <c r="GK21" s="40"/>
      <c r="GL21" s="40"/>
      <c r="GM21" s="40"/>
      <c r="GN21" s="40"/>
      <c r="GO21" s="40"/>
      <c r="GP21" s="40"/>
      <c r="GQ21" s="40"/>
      <c r="GR21" s="40"/>
      <c r="GS21" s="40"/>
      <c r="GT21" s="40"/>
      <c r="GU21" s="40"/>
      <c r="GV21" s="40"/>
      <c r="GW21" s="40"/>
      <c r="GX21" s="40"/>
      <c r="GY21" s="40"/>
      <c r="GZ21" s="40"/>
      <c r="HA21" s="40"/>
      <c r="HB21" s="40"/>
      <c r="HC21" s="40"/>
      <c r="HD21" s="40"/>
      <c r="HE21" s="40"/>
      <c r="HF21" s="40"/>
      <c r="HG21" s="40"/>
      <c r="HH21" s="40"/>
      <c r="HI21" s="40"/>
      <c r="HJ21" s="40"/>
      <c r="HK21" s="40"/>
      <c r="HL21" s="40"/>
      <c r="HM21" s="40"/>
      <c r="HN21" s="40"/>
      <c r="HO21" s="40"/>
      <c r="HP21" s="40"/>
      <c r="HQ21" s="40"/>
      <c r="HR21" s="40"/>
      <c r="HS21" s="40"/>
      <c r="HT21" s="40"/>
      <c r="HU21" s="40"/>
      <c r="HV21" s="40"/>
      <c r="HW21" s="40"/>
      <c r="HX21" s="40"/>
      <c r="HY21" s="40"/>
      <c r="HZ21" s="40"/>
      <c r="IA21" s="40"/>
      <c r="IB21" s="40"/>
      <c r="IC21" s="40"/>
      <c r="ID21" s="40"/>
      <c r="IE21" s="40"/>
      <c r="IF21" s="40"/>
      <c r="IG21" s="40"/>
      <c r="IH21" s="40"/>
      <c r="II21" s="40"/>
      <c r="IJ21" s="40"/>
      <c r="IK21" s="40"/>
      <c r="IL21" s="40"/>
      <c r="IM21" s="40"/>
      <c r="IN21" s="40"/>
      <c r="IO21" s="40"/>
      <c r="IP21" s="40"/>
      <c r="IQ21" s="40"/>
      <c r="IR21" s="40"/>
      <c r="IS21" s="40"/>
      <c r="IT21" s="40"/>
      <c r="IU21" s="40"/>
      <c r="IV21" s="40"/>
      <c r="IW21" s="40"/>
      <c r="IX21" s="40"/>
      <c r="IY21" s="40"/>
      <c r="IZ21" s="40"/>
      <c r="JA21" s="40"/>
      <c r="JB21" s="40"/>
      <c r="JC21" s="40"/>
      <c r="JD21" s="40"/>
      <c r="JE21" s="40"/>
      <c r="JF21" s="22"/>
      <c r="JG21" s="22"/>
      <c r="JH21" s="22"/>
      <c r="JI21" s="22"/>
      <c r="JJ21" s="22"/>
      <c r="JK21" s="22"/>
      <c r="JL21" s="22"/>
      <c r="JM21" s="22"/>
      <c r="JN21" s="22"/>
      <c r="JO21" s="22"/>
      <c r="JP21" s="22"/>
      <c r="JQ21" s="22"/>
      <c r="JR21" s="22"/>
      <c r="JS21" s="22"/>
      <c r="JT21" s="22"/>
      <c r="JU21" s="22"/>
      <c r="JV21" s="22"/>
      <c r="JW21" s="22"/>
      <c r="JX21" s="22"/>
      <c r="JY21" s="22"/>
      <c r="JZ21" s="22"/>
      <c r="KA21" s="22"/>
      <c r="KB21" s="22"/>
      <c r="KC21" s="22"/>
      <c r="KD21" s="22"/>
      <c r="KE21" s="22"/>
      <c r="KF21" s="22"/>
      <c r="KG21" s="22"/>
      <c r="KH21" s="22"/>
      <c r="KI21" s="22"/>
      <c r="KJ21" s="22"/>
      <c r="KK21" s="22"/>
      <c r="KL21" s="22"/>
      <c r="KM21" s="22"/>
      <c r="KN21" s="22"/>
      <c r="KO21" s="22"/>
      <c r="KP21" s="22"/>
      <c r="KQ21" s="22"/>
      <c r="KR21" s="22"/>
      <c r="KS21" s="22"/>
      <c r="KT21" s="22"/>
      <c r="KU21" s="22"/>
      <c r="KV21" s="22"/>
      <c r="KW21" s="22"/>
      <c r="KX21" s="22"/>
      <c r="KY21" s="22"/>
      <c r="KZ21" s="22"/>
      <c r="LA21" s="22"/>
      <c r="LB21" s="22"/>
      <c r="LC21" s="22"/>
      <c r="LD21" s="22"/>
      <c r="LE21" s="22"/>
      <c r="LF21" s="22"/>
      <c r="LG21" s="22"/>
      <c r="LH21" s="22"/>
      <c r="LI21" s="22"/>
      <c r="LJ21" s="22"/>
      <c r="LK21" s="22"/>
      <c r="LL21" s="22"/>
      <c r="LM21" s="22"/>
      <c r="LN21" s="22"/>
      <c r="LO21" s="22"/>
      <c r="LP21" s="22"/>
      <c r="LQ21" s="22"/>
      <c r="LR21" s="22"/>
      <c r="LS21" s="22"/>
      <c r="LT21" s="22"/>
      <c r="LU21" s="22"/>
      <c r="LV21" s="22"/>
      <c r="LW21" s="22"/>
      <c r="LX21" s="22"/>
      <c r="LY21" s="22"/>
      <c r="LZ21" s="22"/>
      <c r="MA21" s="22"/>
      <c r="MB21" s="22"/>
      <c r="MC21" s="22"/>
      <c r="MD21" s="22"/>
      <c r="ME21" s="22"/>
      <c r="MF21" s="22"/>
      <c r="MG21" s="22"/>
      <c r="MH21" s="22"/>
      <c r="MI21" s="22"/>
      <c r="MJ21" s="22"/>
      <c r="MK21" s="22"/>
    </row>
    <row r="22" spans="1:349" s="16" customFormat="1" ht="23.25" thickBot="1" x14ac:dyDescent="0.3">
      <c r="A22" s="13" t="s">
        <v>52</v>
      </c>
      <c r="B22" s="112"/>
      <c r="C22" s="112"/>
      <c r="D22" s="14" t="s">
        <v>35</v>
      </c>
      <c r="E22" s="15"/>
      <c r="F22" s="32">
        <f>ROUND(SUM(F18:F21),0)</f>
        <v>0</v>
      </c>
      <c r="G22" s="32">
        <f>ROUND(SUM(G18:G21),0)</f>
        <v>0</v>
      </c>
      <c r="H22" s="32">
        <f t="shared" ref="H22" si="15">ROUND(SUM(H18:H21),0)</f>
        <v>0</v>
      </c>
      <c r="I22" s="32">
        <f>ROUND(SUM(I18:I21),0)</f>
        <v>0</v>
      </c>
      <c r="J22" s="32">
        <f>ROUND(SUM(J18:J21),0)</f>
        <v>0</v>
      </c>
      <c r="L22" s="112"/>
      <c r="M22" s="112"/>
      <c r="N22" s="14" t="s">
        <v>35</v>
      </c>
      <c r="O22" s="15"/>
      <c r="P22" s="32">
        <f>ROUND(SUM(P18:P21),0)</f>
        <v>0</v>
      </c>
      <c r="Q22" s="32">
        <f>ROUND(SUM(Q18:Q21),0)</f>
        <v>0</v>
      </c>
      <c r="R22" s="32">
        <f t="shared" ref="R22" si="16">ROUND(SUM(R18:R21),0)</f>
        <v>0</v>
      </c>
      <c r="S22" s="32">
        <f>ROUND(SUM(S18:S21),0)</f>
        <v>0</v>
      </c>
      <c r="T22" s="32">
        <f>ROUND(SUM(T18:T21),0)</f>
        <v>0</v>
      </c>
      <c r="V22" s="112"/>
      <c r="W22" s="112"/>
      <c r="X22" s="14" t="s">
        <v>35</v>
      </c>
      <c r="Y22" s="15"/>
      <c r="Z22" s="32">
        <f>ROUND(SUM(Z18:Z21),0)</f>
        <v>0</v>
      </c>
      <c r="AA22" s="32">
        <f>ROUND(SUM(AA18:AA21),0)</f>
        <v>0</v>
      </c>
      <c r="AB22" s="32">
        <f t="shared" ref="AB22" si="17">ROUND(SUM(AB18:AB21),0)</f>
        <v>0</v>
      </c>
      <c r="AC22" s="32">
        <f>ROUND(SUM(AC18:AC21),0)</f>
        <v>0</v>
      </c>
      <c r="AD22" s="32">
        <f>ROUND(SUM(AD18:AD21),0)</f>
        <v>0</v>
      </c>
      <c r="AF22" s="112"/>
      <c r="AG22" s="112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0"/>
      <c r="BI22" s="40"/>
      <c r="BJ22" s="40"/>
      <c r="BK22" s="40"/>
      <c r="BL22" s="40"/>
      <c r="BM22" s="40"/>
      <c r="BN22" s="40"/>
      <c r="BO22" s="40"/>
      <c r="BP22" s="40"/>
      <c r="BQ22" s="40"/>
      <c r="BR22" s="40"/>
      <c r="BS22" s="40"/>
      <c r="BT22" s="40"/>
      <c r="BU22" s="40"/>
      <c r="BV22" s="40"/>
      <c r="BW22" s="40"/>
      <c r="BX22" s="40"/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40"/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40"/>
      <c r="DH22" s="40"/>
      <c r="DI22" s="40"/>
      <c r="DJ22" s="40"/>
      <c r="DK22" s="40"/>
      <c r="DL22" s="40"/>
      <c r="DM22" s="40"/>
      <c r="DN22" s="40"/>
      <c r="DO22" s="40"/>
      <c r="DP22" s="40"/>
      <c r="DQ22" s="40"/>
      <c r="DR22" s="40"/>
      <c r="DS22" s="40"/>
      <c r="DT22" s="40"/>
      <c r="DU22" s="40"/>
      <c r="DV22" s="40"/>
      <c r="DW22" s="40"/>
      <c r="DX22" s="40"/>
      <c r="DY22" s="40"/>
      <c r="DZ22" s="40"/>
      <c r="EA22" s="40"/>
      <c r="EB22" s="40"/>
      <c r="EC22" s="40"/>
      <c r="ED22" s="40"/>
      <c r="EE22" s="40"/>
      <c r="EF22" s="40"/>
      <c r="EG22" s="40"/>
      <c r="EH22" s="40"/>
      <c r="EI22" s="40"/>
      <c r="EJ22" s="40"/>
      <c r="EK22" s="40"/>
      <c r="EL22" s="40"/>
      <c r="EM22" s="40"/>
      <c r="EN22" s="40"/>
      <c r="EO22" s="40"/>
      <c r="EP22" s="40"/>
      <c r="EQ22" s="40"/>
      <c r="ER22" s="40"/>
      <c r="ES22" s="40"/>
      <c r="ET22" s="40"/>
      <c r="EU22" s="40"/>
      <c r="EV22" s="40"/>
      <c r="EW22" s="40"/>
      <c r="EX22" s="40"/>
      <c r="EY22" s="40"/>
      <c r="EZ22" s="40"/>
      <c r="FA22" s="40"/>
      <c r="FB22" s="40"/>
      <c r="FC22" s="40"/>
      <c r="FD22" s="40"/>
      <c r="FE22" s="40"/>
      <c r="FF22" s="40"/>
      <c r="FG22" s="40"/>
      <c r="FH22" s="40"/>
      <c r="FI22" s="40"/>
      <c r="FJ22" s="40"/>
      <c r="FK22" s="40"/>
      <c r="FL22" s="40"/>
      <c r="FM22" s="40"/>
      <c r="FN22" s="40"/>
      <c r="FO22" s="40"/>
      <c r="FP22" s="40"/>
      <c r="FQ22" s="40"/>
      <c r="FR22" s="40"/>
      <c r="FS22" s="40"/>
      <c r="FT22" s="40"/>
      <c r="FU22" s="40"/>
      <c r="FV22" s="40"/>
      <c r="FW22" s="40"/>
      <c r="FX22" s="40"/>
      <c r="FY22" s="40"/>
      <c r="FZ22" s="40"/>
      <c r="GA22" s="40"/>
      <c r="GB22" s="40"/>
      <c r="GC22" s="40"/>
      <c r="GD22" s="40"/>
      <c r="GE22" s="40"/>
      <c r="GF22" s="40"/>
      <c r="GG22" s="40"/>
      <c r="GH22" s="40"/>
      <c r="GI22" s="40"/>
      <c r="GJ22" s="40"/>
      <c r="GK22" s="40"/>
      <c r="GL22" s="40"/>
      <c r="GM22" s="40"/>
      <c r="GN22" s="40"/>
      <c r="GO22" s="40"/>
      <c r="GP22" s="40"/>
      <c r="GQ22" s="40"/>
      <c r="GR22" s="40"/>
      <c r="GS22" s="40"/>
      <c r="GT22" s="40"/>
      <c r="GU22" s="40"/>
      <c r="GV22" s="40"/>
      <c r="GW22" s="40"/>
      <c r="GX22" s="40"/>
      <c r="GY22" s="40"/>
      <c r="GZ22" s="40"/>
      <c r="HA22" s="40"/>
      <c r="HB22" s="40"/>
      <c r="HC22" s="40"/>
      <c r="HD22" s="40"/>
      <c r="HE22" s="40"/>
      <c r="HF22" s="40"/>
      <c r="HG22" s="40"/>
      <c r="HH22" s="40"/>
      <c r="HI22" s="40"/>
      <c r="HJ22" s="40"/>
      <c r="HK22" s="40"/>
      <c r="HL22" s="40"/>
      <c r="HM22" s="40"/>
      <c r="HN22" s="40"/>
      <c r="HO22" s="40"/>
      <c r="HP22" s="40"/>
      <c r="HQ22" s="40"/>
      <c r="HR22" s="40"/>
      <c r="HS22" s="40"/>
      <c r="HT22" s="40"/>
      <c r="HU22" s="40"/>
      <c r="HV22" s="40"/>
      <c r="HW22" s="40"/>
      <c r="HX22" s="40"/>
      <c r="HY22" s="40"/>
      <c r="HZ22" s="40"/>
      <c r="IA22" s="40"/>
      <c r="IB22" s="40"/>
      <c r="IC22" s="40"/>
      <c r="ID22" s="40"/>
      <c r="IE22" s="40"/>
      <c r="IF22" s="40"/>
      <c r="IG22" s="40"/>
      <c r="IH22" s="40"/>
      <c r="II22" s="40"/>
      <c r="IJ22" s="40"/>
      <c r="IK22" s="40"/>
      <c r="IL22" s="40"/>
      <c r="IM22" s="40"/>
      <c r="IN22" s="40"/>
      <c r="IO22" s="40"/>
      <c r="IP22" s="40"/>
      <c r="IQ22" s="40"/>
      <c r="IR22" s="40"/>
      <c r="IS22" s="40"/>
      <c r="IT22" s="40"/>
      <c r="IU22" s="40"/>
      <c r="IV22" s="40"/>
      <c r="IW22" s="40"/>
      <c r="IX22" s="40"/>
      <c r="IY22" s="40"/>
      <c r="IZ22" s="40"/>
      <c r="JA22" s="40"/>
      <c r="JB22" s="40"/>
      <c r="JC22" s="40"/>
      <c r="JD22" s="40"/>
      <c r="JE22" s="40"/>
    </row>
    <row r="23" spans="1:349" s="16" customFormat="1" x14ac:dyDescent="0.25">
      <c r="A23" s="13"/>
      <c r="B23" s="112"/>
      <c r="C23" s="112"/>
      <c r="D23" s="113" t="s">
        <v>36</v>
      </c>
      <c r="E23" s="105"/>
      <c r="F23" s="105"/>
      <c r="G23" s="106"/>
      <c r="H23" s="167"/>
      <c r="I23" s="105"/>
      <c r="J23" s="106"/>
      <c r="L23" s="112"/>
      <c r="M23" s="112"/>
      <c r="N23" s="113" t="s">
        <v>36</v>
      </c>
      <c r="O23" s="105"/>
      <c r="P23" s="105"/>
      <c r="Q23" s="106"/>
      <c r="R23" s="167"/>
      <c r="S23" s="105"/>
      <c r="T23" s="106"/>
      <c r="V23" s="112"/>
      <c r="W23" s="112"/>
      <c r="X23" s="113" t="s">
        <v>36</v>
      </c>
      <c r="Y23" s="105"/>
      <c r="Z23" s="105"/>
      <c r="AA23" s="106"/>
      <c r="AB23" s="167"/>
      <c r="AC23" s="105"/>
      <c r="AD23" s="106"/>
      <c r="AF23" s="112"/>
      <c r="AG23" s="112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  <c r="BM23" s="40"/>
      <c r="BN23" s="40"/>
      <c r="BO23" s="40"/>
      <c r="BP23" s="40"/>
      <c r="BQ23" s="40"/>
      <c r="BR23" s="40"/>
      <c r="BS23" s="40"/>
      <c r="BT23" s="40"/>
      <c r="BU23" s="40"/>
      <c r="BV23" s="40"/>
      <c r="BW23" s="40"/>
      <c r="BX23" s="40"/>
      <c r="BY23" s="40"/>
      <c r="BZ23" s="40"/>
      <c r="CA23" s="40"/>
      <c r="CB23" s="40"/>
      <c r="CC23" s="40"/>
      <c r="CD23" s="40"/>
      <c r="CE23" s="40"/>
      <c r="CF23" s="40"/>
      <c r="CG23" s="40"/>
      <c r="CH23" s="40"/>
      <c r="CI23" s="40"/>
      <c r="CJ23" s="40"/>
      <c r="CK23" s="40"/>
      <c r="CL23" s="40"/>
      <c r="CM23" s="40"/>
      <c r="CN23" s="40"/>
      <c r="CO23" s="40"/>
      <c r="CP23" s="40"/>
      <c r="CQ23" s="40"/>
      <c r="CR23" s="40"/>
      <c r="CS23" s="40"/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  <c r="DE23" s="40"/>
      <c r="DF23" s="40"/>
      <c r="DG23" s="40"/>
      <c r="DH23" s="40"/>
      <c r="DI23" s="40"/>
      <c r="DJ23" s="40"/>
      <c r="DK23" s="40"/>
      <c r="DL23" s="40"/>
      <c r="DM23" s="40"/>
      <c r="DN23" s="40"/>
      <c r="DO23" s="40"/>
      <c r="DP23" s="40"/>
      <c r="DQ23" s="40"/>
      <c r="DR23" s="40"/>
      <c r="DS23" s="40"/>
      <c r="DT23" s="40"/>
      <c r="DU23" s="40"/>
      <c r="DV23" s="40"/>
      <c r="DW23" s="40"/>
      <c r="DX23" s="40"/>
      <c r="DY23" s="40"/>
      <c r="DZ23" s="40"/>
      <c r="EA23" s="40"/>
      <c r="EB23" s="40"/>
      <c r="EC23" s="40"/>
      <c r="ED23" s="40"/>
      <c r="EE23" s="40"/>
      <c r="EF23" s="40"/>
      <c r="EG23" s="40"/>
      <c r="EH23" s="40"/>
      <c r="EI23" s="40"/>
      <c r="EJ23" s="40"/>
      <c r="EK23" s="40"/>
      <c r="EL23" s="40"/>
      <c r="EM23" s="40"/>
      <c r="EN23" s="40"/>
      <c r="EO23" s="40"/>
      <c r="EP23" s="40"/>
      <c r="EQ23" s="40"/>
      <c r="ER23" s="40"/>
      <c r="ES23" s="40"/>
      <c r="ET23" s="40"/>
      <c r="EU23" s="40"/>
      <c r="EV23" s="40"/>
      <c r="EW23" s="40"/>
      <c r="EX23" s="40"/>
      <c r="EY23" s="40"/>
      <c r="EZ23" s="40"/>
      <c r="FA23" s="40"/>
      <c r="FB23" s="40"/>
      <c r="FC23" s="40"/>
      <c r="FD23" s="40"/>
      <c r="FE23" s="40"/>
      <c r="FF23" s="40"/>
      <c r="FG23" s="40"/>
      <c r="FH23" s="40"/>
      <c r="FI23" s="40"/>
      <c r="FJ23" s="40"/>
      <c r="FK23" s="40"/>
      <c r="FL23" s="40"/>
      <c r="FM23" s="40"/>
      <c r="FN23" s="40"/>
      <c r="FO23" s="40"/>
      <c r="FP23" s="40"/>
      <c r="FQ23" s="40"/>
      <c r="FR23" s="40"/>
      <c r="FS23" s="40"/>
      <c r="FT23" s="40"/>
      <c r="FU23" s="40"/>
      <c r="FV23" s="40"/>
      <c r="FW23" s="40"/>
      <c r="FX23" s="40"/>
      <c r="FY23" s="40"/>
      <c r="FZ23" s="40"/>
      <c r="GA23" s="40"/>
      <c r="GB23" s="40"/>
      <c r="GC23" s="40"/>
      <c r="GD23" s="40"/>
      <c r="GE23" s="40"/>
      <c r="GF23" s="40"/>
      <c r="GG23" s="40"/>
      <c r="GH23" s="40"/>
      <c r="GI23" s="40"/>
      <c r="GJ23" s="40"/>
      <c r="GK23" s="40"/>
      <c r="GL23" s="40"/>
      <c r="GM23" s="40"/>
      <c r="GN23" s="40"/>
      <c r="GO23" s="40"/>
      <c r="GP23" s="40"/>
      <c r="GQ23" s="40"/>
      <c r="GR23" s="40"/>
      <c r="GS23" s="40"/>
      <c r="GT23" s="40"/>
      <c r="GU23" s="40"/>
      <c r="GV23" s="40"/>
      <c r="GW23" s="40"/>
      <c r="GX23" s="40"/>
      <c r="GY23" s="40"/>
      <c r="GZ23" s="40"/>
      <c r="HA23" s="40"/>
      <c r="HB23" s="40"/>
      <c r="HC23" s="40"/>
      <c r="HD23" s="40"/>
      <c r="HE23" s="40"/>
      <c r="HF23" s="40"/>
      <c r="HG23" s="40"/>
      <c r="HH23" s="40"/>
      <c r="HI23" s="40"/>
      <c r="HJ23" s="40"/>
      <c r="HK23" s="40"/>
      <c r="HL23" s="40"/>
      <c r="HM23" s="40"/>
      <c r="HN23" s="40"/>
      <c r="HO23" s="40"/>
      <c r="HP23" s="40"/>
      <c r="HQ23" s="40"/>
      <c r="HR23" s="40"/>
      <c r="HS23" s="40"/>
      <c r="HT23" s="40"/>
      <c r="HU23" s="40"/>
      <c r="HV23" s="40"/>
      <c r="HW23" s="40"/>
      <c r="HX23" s="40"/>
      <c r="HY23" s="40"/>
      <c r="HZ23" s="40"/>
      <c r="IA23" s="40"/>
      <c r="IB23" s="40"/>
      <c r="IC23" s="40"/>
      <c r="ID23" s="40"/>
      <c r="IE23" s="40"/>
      <c r="IF23" s="40"/>
      <c r="IG23" s="40"/>
      <c r="IH23" s="40"/>
      <c r="II23" s="40"/>
      <c r="IJ23" s="40"/>
      <c r="IK23" s="40"/>
      <c r="IL23" s="40"/>
      <c r="IM23" s="40"/>
      <c r="IN23" s="40"/>
      <c r="IO23" s="40"/>
      <c r="IP23" s="40"/>
      <c r="IQ23" s="40"/>
      <c r="IR23" s="40"/>
      <c r="IS23" s="40"/>
      <c r="IT23" s="40"/>
      <c r="IU23" s="40"/>
      <c r="IV23" s="40"/>
      <c r="IW23" s="40"/>
      <c r="IX23" s="40"/>
      <c r="IY23" s="40"/>
      <c r="IZ23" s="40"/>
      <c r="JA23" s="40"/>
      <c r="JB23" s="40"/>
      <c r="JC23" s="40"/>
      <c r="JD23" s="40"/>
      <c r="JE23" s="40"/>
    </row>
    <row r="24" spans="1:349" s="16" customFormat="1" x14ac:dyDescent="0.25">
      <c r="A24" s="13"/>
      <c r="B24" s="40"/>
      <c r="C24" s="40"/>
      <c r="D24" s="148"/>
      <c r="E24" s="40"/>
      <c r="F24" s="40"/>
      <c r="G24" s="40"/>
      <c r="H24" s="40"/>
      <c r="I24" s="40"/>
      <c r="J24" s="40"/>
      <c r="K24" s="40"/>
      <c r="L24" s="40"/>
      <c r="M24" s="40"/>
      <c r="N24" s="148"/>
      <c r="O24" s="40"/>
      <c r="P24" s="40"/>
      <c r="Q24" s="40"/>
      <c r="R24" s="40"/>
      <c r="S24" s="40"/>
      <c r="T24" s="40"/>
      <c r="V24" s="40"/>
      <c r="W24" s="40"/>
      <c r="X24" s="148"/>
      <c r="Y24" s="40"/>
      <c r="Z24" s="40"/>
      <c r="AA24" s="40"/>
      <c r="AB24" s="40"/>
      <c r="AC24" s="40"/>
      <c r="AD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</row>
  </sheetData>
  <sheetProtection algorithmName="SHA-512" hashValue="EFYNTEHq7LY6CIerM2Mibfu3ZaUQYBZ8Nojb/uZj+uTlsW6WF3f+8WdTX1UIe4QQjEMhb1jo4+5oQJejmxhvNg==" saltValue="UGRot/+Qn58ID49DEynBgg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FN24"/>
  <sheetViews>
    <sheetView topLeftCell="D1" zoomScale="80" zoomScaleNormal="8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12" hidden="1" customWidth="1"/>
    <col min="3" max="3" width="10.140625" style="112" hidden="1" customWidth="1"/>
    <col min="4" max="4" width="85.7109375" style="22" customWidth="1"/>
    <col min="5" max="5" width="8.7109375" style="22" hidden="1" customWidth="1"/>
    <col min="6" max="7" width="10.7109375" style="22" customWidth="1"/>
    <col min="8" max="10" width="10.7109375" style="22" hidden="1" customWidth="1"/>
    <col min="11" max="11" width="3.7109375" customWidth="1"/>
    <col min="12" max="12" width="39.28515625" style="112" hidden="1" customWidth="1"/>
    <col min="13" max="13" width="10.140625" style="112" hidden="1" customWidth="1"/>
    <col min="14" max="14" width="82.7109375" style="22" customWidth="1"/>
    <col min="15" max="15" width="8.7109375" style="22" hidden="1" customWidth="1"/>
    <col min="16" max="17" width="10.7109375" style="22" customWidth="1"/>
    <col min="18" max="20" width="10.7109375" style="22" hidden="1" customWidth="1"/>
    <col min="21" max="21" width="3.7109375" customWidth="1"/>
    <col min="22" max="22" width="39.28515625" style="112" hidden="1" customWidth="1"/>
    <col min="23" max="23" width="10.140625" style="112" hidden="1" customWidth="1"/>
    <col min="24" max="24" width="82.7109375" style="22" customWidth="1"/>
    <col min="25" max="25" width="8.7109375" style="22" hidden="1" customWidth="1"/>
    <col min="26" max="27" width="10.7109375" style="22" customWidth="1"/>
    <col min="28" max="30" width="10.7109375" style="22" hidden="1" customWidth="1"/>
    <col min="31" max="31" width="3.7109375" style="1" customWidth="1"/>
    <col min="32" max="32" width="39.28515625" style="112" hidden="1" customWidth="1"/>
    <col min="33" max="33" width="10.140625" style="112" hidden="1" customWidth="1"/>
    <col min="34" max="152" width="9.85546875" style="40"/>
    <col min="153" max="16384" width="9.85546875" style="22"/>
  </cols>
  <sheetData>
    <row r="1" spans="1:170" s="16" customFormat="1" ht="15.75" thickBot="1" x14ac:dyDescent="0.3">
      <c r="B1" s="174"/>
      <c r="C1" s="174"/>
      <c r="F1" s="168" t="str">
        <f>'Údaje a typ výzkumu'!C16</f>
        <v>Přihláška projektu</v>
      </c>
      <c r="G1" s="170"/>
      <c r="H1" s="176"/>
      <c r="I1" s="168" t="str">
        <f>'Údaje a typ výzkumu'!C17</f>
        <v>Podle Smlouvy</v>
      </c>
      <c r="J1" s="170"/>
      <c r="L1" s="174"/>
      <c r="M1" s="174"/>
      <c r="P1" s="171" t="str">
        <f>'Údaje a typ výzkumu'!C16</f>
        <v>Přihláška projektu</v>
      </c>
      <c r="Q1" s="173"/>
      <c r="R1" s="176"/>
      <c r="S1" s="171" t="str">
        <f>'Údaje a typ výzkumu'!C17</f>
        <v>Podle Smlouvy</v>
      </c>
      <c r="T1" s="173"/>
      <c r="V1" s="174"/>
      <c r="W1" s="174"/>
      <c r="Z1" s="171" t="str">
        <f>'Údaje a typ výzkumu'!C16</f>
        <v>Přihláška projektu</v>
      </c>
      <c r="AA1" s="173"/>
      <c r="AB1" s="176"/>
      <c r="AC1" s="171" t="str">
        <f>'Údaje a typ výzkumu'!C17</f>
        <v>Podle Smlouvy</v>
      </c>
      <c r="AD1" s="173"/>
      <c r="AF1" s="174"/>
      <c r="AG1" s="174"/>
      <c r="AH1" s="267"/>
      <c r="AI1" s="267"/>
      <c r="AJ1" s="267"/>
      <c r="AK1" s="267"/>
      <c r="AL1" s="267"/>
      <c r="AM1" s="267"/>
      <c r="AN1" s="267"/>
      <c r="AO1" s="267"/>
      <c r="AP1" s="267"/>
      <c r="AQ1" s="267"/>
      <c r="AR1" s="267"/>
      <c r="AS1" s="267"/>
      <c r="AT1" s="267"/>
      <c r="AU1" s="267"/>
      <c r="AV1" s="267"/>
      <c r="AW1" s="267"/>
      <c r="AX1" s="267"/>
      <c r="AY1" s="267"/>
      <c r="AZ1" s="267"/>
      <c r="BA1" s="267"/>
      <c r="BB1" s="267"/>
      <c r="BC1" s="267"/>
      <c r="BD1" s="267"/>
      <c r="BE1" s="267"/>
      <c r="BF1" s="267"/>
      <c r="BG1" s="267"/>
      <c r="BH1" s="267"/>
      <c r="BI1" s="267"/>
      <c r="BJ1" s="267"/>
      <c r="BK1" s="267"/>
      <c r="BL1" s="267"/>
      <c r="BM1" s="267"/>
      <c r="BN1" s="267"/>
      <c r="BO1" s="267"/>
      <c r="BP1" s="267"/>
      <c r="BQ1" s="267"/>
      <c r="BR1" s="267"/>
      <c r="BS1" s="267"/>
      <c r="BT1" s="267"/>
      <c r="BU1" s="267"/>
      <c r="BV1" s="267"/>
      <c r="BW1" s="267"/>
      <c r="BX1" s="267"/>
      <c r="BY1" s="267"/>
      <c r="BZ1" s="267"/>
      <c r="CA1" s="267"/>
      <c r="CB1" s="267"/>
      <c r="CC1" s="267"/>
      <c r="CD1" s="267"/>
      <c r="CE1" s="267"/>
      <c r="CF1" s="267"/>
      <c r="CG1" s="267"/>
      <c r="CH1" s="267"/>
      <c r="CI1" s="267"/>
      <c r="CJ1" s="267"/>
      <c r="CK1" s="267"/>
      <c r="CL1" s="267"/>
      <c r="CM1" s="267"/>
      <c r="CN1" s="267"/>
      <c r="CO1" s="267"/>
      <c r="CP1" s="267"/>
      <c r="CQ1" s="267"/>
      <c r="CR1" s="267"/>
      <c r="CS1" s="267"/>
      <c r="CT1" s="267"/>
      <c r="CU1" s="267"/>
      <c r="CV1" s="267"/>
      <c r="CW1" s="267"/>
      <c r="CX1" s="267"/>
      <c r="CY1" s="267"/>
      <c r="CZ1" s="267"/>
      <c r="DA1" s="267"/>
      <c r="DB1" s="267"/>
      <c r="DC1" s="267"/>
      <c r="DD1" s="267"/>
      <c r="DE1" s="267"/>
      <c r="DF1" s="267"/>
      <c r="DG1" s="267"/>
      <c r="DH1" s="267"/>
      <c r="DI1" s="267"/>
      <c r="DJ1" s="267"/>
      <c r="DK1" s="267"/>
      <c r="DL1" s="267"/>
      <c r="DM1" s="267"/>
      <c r="DN1" s="267"/>
      <c r="DO1" s="267"/>
      <c r="DP1" s="267"/>
      <c r="DQ1" s="267"/>
      <c r="DR1" s="267"/>
      <c r="DS1" s="267"/>
      <c r="DT1" s="267"/>
      <c r="DU1" s="267"/>
      <c r="DV1" s="267"/>
      <c r="DW1" s="267"/>
      <c r="DX1" s="267"/>
      <c r="DY1" s="267"/>
      <c r="DZ1" s="267"/>
      <c r="EA1" s="267"/>
      <c r="EB1" s="267"/>
      <c r="EC1" s="267"/>
      <c r="ED1" s="267"/>
      <c r="EE1" s="267"/>
      <c r="EF1" s="267"/>
      <c r="EG1" s="267"/>
      <c r="EH1" s="267"/>
      <c r="EI1" s="267"/>
      <c r="EJ1" s="267"/>
      <c r="EK1" s="267"/>
      <c r="EL1" s="267"/>
      <c r="EM1" s="267"/>
      <c r="EN1" s="267"/>
      <c r="EO1" s="267"/>
      <c r="EP1" s="267"/>
      <c r="EQ1" s="267"/>
      <c r="ER1" s="267"/>
      <c r="ES1" s="267"/>
      <c r="ET1" s="267"/>
      <c r="EU1" s="267"/>
      <c r="EV1" s="267"/>
    </row>
    <row r="2" spans="1:170" customFormat="1" ht="15.75" thickBot="1" x14ac:dyDescent="0.3">
      <c r="D2" s="115" t="s">
        <v>124</v>
      </c>
      <c r="E2" s="141"/>
      <c r="F2" s="85"/>
      <c r="G2" s="87"/>
      <c r="H2" s="163"/>
      <c r="I2" s="85"/>
      <c r="J2" s="87"/>
      <c r="N2" s="115" t="s">
        <v>125</v>
      </c>
      <c r="O2" s="141"/>
      <c r="P2" s="85"/>
      <c r="Q2" s="87"/>
      <c r="R2" s="163"/>
      <c r="S2" s="85"/>
      <c r="T2" s="87"/>
      <c r="X2" s="115" t="s">
        <v>124</v>
      </c>
      <c r="Y2" s="141"/>
      <c r="Z2" s="85"/>
      <c r="AA2" s="87"/>
      <c r="AB2" s="163"/>
      <c r="AC2" s="85"/>
      <c r="AD2" s="87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</row>
    <row r="3" spans="1:170" s="89" customFormat="1" ht="15.75" x14ac:dyDescent="0.25">
      <c r="A3" s="83"/>
      <c r="B3" s="88"/>
      <c r="C3" s="88"/>
      <c r="D3" s="93" t="str">
        <f>"Příjemce:  "&amp; 'Údaje a typ výzkumu'!$C$4</f>
        <v xml:space="preserve">Příjemce:  </v>
      </c>
      <c r="E3" s="94"/>
      <c r="F3" s="94"/>
      <c r="G3" s="95"/>
      <c r="H3" s="94"/>
      <c r="I3" s="94"/>
      <c r="J3" s="95"/>
      <c r="K3"/>
      <c r="L3" s="88"/>
      <c r="M3" s="88"/>
      <c r="N3" s="90" t="str">
        <f>"Příjemce:  "&amp; 'Údaje a typ výzkumu'!$C$4</f>
        <v xml:space="preserve">Příjemce:  </v>
      </c>
      <c r="O3" s="91"/>
      <c r="P3" s="91"/>
      <c r="Q3" s="92"/>
      <c r="R3" s="94"/>
      <c r="S3" s="91"/>
      <c r="T3" s="92"/>
      <c r="U3"/>
      <c r="V3" s="88"/>
      <c r="W3" s="88"/>
      <c r="X3" s="90" t="str">
        <f>"Příjemce:  "&amp; 'Údaje a typ výzkumu'!$C$4</f>
        <v xml:space="preserve">Příjemce:  </v>
      </c>
      <c r="Y3" s="91"/>
      <c r="Z3" s="91"/>
      <c r="AA3" s="92"/>
      <c r="AB3" s="94"/>
      <c r="AC3" s="91"/>
      <c r="AD3" s="92"/>
      <c r="AE3" s="1"/>
      <c r="AF3" s="88"/>
      <c r="AG3" s="88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40"/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40"/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40"/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40"/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</row>
    <row r="4" spans="1:170" s="89" customFormat="1" ht="15.75" x14ac:dyDescent="0.25">
      <c r="A4" s="83"/>
      <c r="B4" s="88"/>
      <c r="C4" s="88"/>
      <c r="D4" s="93">
        <v>2020</v>
      </c>
      <c r="E4" s="94"/>
      <c r="F4" s="94"/>
      <c r="G4" s="95"/>
      <c r="H4" s="94"/>
      <c r="I4" s="94"/>
      <c r="J4" s="95"/>
      <c r="K4"/>
      <c r="L4" s="88"/>
      <c r="M4" s="88"/>
      <c r="N4" s="93">
        <v>2021</v>
      </c>
      <c r="O4" s="94"/>
      <c r="P4" s="94"/>
      <c r="Q4" s="95"/>
      <c r="R4" s="94"/>
      <c r="S4" s="94"/>
      <c r="T4" s="95"/>
      <c r="U4"/>
      <c r="V4" s="88"/>
      <c r="W4" s="88"/>
      <c r="X4" s="93">
        <v>2022</v>
      </c>
      <c r="Y4" s="94"/>
      <c r="Z4" s="94"/>
      <c r="AA4" s="95"/>
      <c r="AB4" s="94"/>
      <c r="AC4" s="94"/>
      <c r="AD4" s="95"/>
      <c r="AE4" s="1"/>
      <c r="AF4" s="88"/>
      <c r="AG4" s="88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</row>
    <row r="5" spans="1:170" s="89" customFormat="1" ht="15.75" x14ac:dyDescent="0.25">
      <c r="A5" s="83"/>
      <c r="B5" s="88"/>
      <c r="C5" s="88"/>
      <c r="D5" s="96" t="s">
        <v>167</v>
      </c>
      <c r="E5" s="97"/>
      <c r="F5" s="97"/>
      <c r="G5" s="98"/>
      <c r="H5" s="97"/>
      <c r="I5" s="97"/>
      <c r="J5" s="98"/>
      <c r="K5"/>
      <c r="L5" s="88"/>
      <c r="M5" s="88"/>
      <c r="N5" s="96" t="s">
        <v>167</v>
      </c>
      <c r="O5" s="97"/>
      <c r="P5" s="97"/>
      <c r="Q5" s="98"/>
      <c r="R5" s="97"/>
      <c r="S5" s="97"/>
      <c r="T5" s="98"/>
      <c r="U5"/>
      <c r="V5" s="88"/>
      <c r="W5" s="88"/>
      <c r="X5" s="96" t="s">
        <v>167</v>
      </c>
      <c r="Y5" s="97"/>
      <c r="Z5" s="97"/>
      <c r="AA5" s="98"/>
      <c r="AB5" s="97"/>
      <c r="AC5" s="97"/>
      <c r="AD5" s="98"/>
      <c r="AE5" s="1"/>
      <c r="AF5" s="88"/>
      <c r="AG5" s="88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</row>
    <row r="6" spans="1:170" s="89" customFormat="1" ht="15.75" thickBot="1" x14ac:dyDescent="0.3">
      <c r="A6" s="83"/>
      <c r="B6" s="88"/>
      <c r="C6" s="88"/>
      <c r="D6" s="99"/>
      <c r="E6" s="100"/>
      <c r="F6" s="100"/>
      <c r="G6" s="101"/>
      <c r="H6" s="100"/>
      <c r="I6" s="100"/>
      <c r="J6" s="101"/>
      <c r="K6"/>
      <c r="L6" s="88"/>
      <c r="M6" s="88"/>
      <c r="N6" s="99"/>
      <c r="O6" s="100"/>
      <c r="P6" s="100"/>
      <c r="Q6" s="101"/>
      <c r="R6" s="100"/>
      <c r="S6" s="100"/>
      <c r="T6" s="101"/>
      <c r="U6"/>
      <c r="V6" s="88"/>
      <c r="W6" s="88"/>
      <c r="X6" s="99"/>
      <c r="Y6" s="100"/>
      <c r="Z6" s="100"/>
      <c r="AA6" s="101"/>
      <c r="AB6" s="100"/>
      <c r="AC6" s="100"/>
      <c r="AD6" s="101"/>
      <c r="AE6" s="1"/>
      <c r="AF6" s="88"/>
      <c r="AG6" s="88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</row>
    <row r="7" spans="1:170" s="2" customFormat="1" ht="48" x14ac:dyDescent="0.25">
      <c r="A7" s="83"/>
      <c r="B7" s="88"/>
      <c r="C7" s="88"/>
      <c r="D7" s="110" t="s">
        <v>46</v>
      </c>
      <c r="E7" s="111"/>
      <c r="F7" s="103" t="s">
        <v>132</v>
      </c>
      <c r="G7" s="104" t="s">
        <v>40</v>
      </c>
      <c r="H7" s="164"/>
      <c r="I7" s="103" t="s">
        <v>132</v>
      </c>
      <c r="J7" s="104" t="s">
        <v>40</v>
      </c>
      <c r="K7"/>
      <c r="L7" s="88"/>
      <c r="M7" s="88"/>
      <c r="N7" s="110" t="s">
        <v>46</v>
      </c>
      <c r="O7" s="111"/>
      <c r="P7" s="103" t="s">
        <v>132</v>
      </c>
      <c r="Q7" s="104" t="s">
        <v>40</v>
      </c>
      <c r="R7" s="164"/>
      <c r="S7" s="103" t="s">
        <v>132</v>
      </c>
      <c r="T7" s="104" t="s">
        <v>40</v>
      </c>
      <c r="U7"/>
      <c r="V7" s="88"/>
      <c r="W7" s="88"/>
      <c r="X7" s="110" t="s">
        <v>46</v>
      </c>
      <c r="Y7" s="111"/>
      <c r="Z7" s="103" t="s">
        <v>132</v>
      </c>
      <c r="AA7" s="104" t="s">
        <v>40</v>
      </c>
      <c r="AB7" s="164"/>
      <c r="AC7" s="103" t="s">
        <v>132</v>
      </c>
      <c r="AD7" s="104" t="s">
        <v>40</v>
      </c>
      <c r="AE7" s="1"/>
      <c r="AF7" s="88"/>
      <c r="AG7" s="88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</row>
    <row r="8" spans="1:170" s="4" customFormat="1" x14ac:dyDescent="0.25">
      <c r="A8" s="3"/>
      <c r="B8" s="19"/>
      <c r="C8" s="19"/>
      <c r="D8" s="5"/>
      <c r="E8" s="8"/>
      <c r="F8" s="28"/>
      <c r="G8" s="29"/>
      <c r="H8" s="165"/>
      <c r="I8" s="28">
        <f>F8</f>
        <v>0</v>
      </c>
      <c r="J8" s="29">
        <f>G8</f>
        <v>0</v>
      </c>
      <c r="K8"/>
      <c r="L8" s="19"/>
      <c r="M8" s="19"/>
      <c r="N8" s="5"/>
      <c r="O8" s="8"/>
      <c r="P8" s="28"/>
      <c r="Q8" s="29"/>
      <c r="R8" s="165"/>
      <c r="S8" s="28">
        <f>P8</f>
        <v>0</v>
      </c>
      <c r="T8" s="29">
        <f>Q8</f>
        <v>0</v>
      </c>
      <c r="U8"/>
      <c r="V8" s="19"/>
      <c r="W8" s="19"/>
      <c r="X8" s="5"/>
      <c r="Y8" s="8"/>
      <c r="Z8" s="28"/>
      <c r="AA8" s="29"/>
      <c r="AB8" s="165"/>
      <c r="AC8" s="28">
        <f>Z8</f>
        <v>0</v>
      </c>
      <c r="AD8" s="29">
        <f>AA8</f>
        <v>0</v>
      </c>
      <c r="AE8" s="1"/>
      <c r="AF8" s="112"/>
      <c r="AG8" s="112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22"/>
      <c r="EX8" s="22"/>
      <c r="EY8" s="22"/>
      <c r="EZ8" s="22"/>
      <c r="FA8" s="22"/>
      <c r="FB8" s="22"/>
      <c r="FC8" s="22"/>
      <c r="FD8" s="22"/>
      <c r="FE8" s="22"/>
      <c r="FF8" s="22"/>
      <c r="FG8" s="22"/>
      <c r="FH8" s="22"/>
      <c r="FI8" s="22"/>
      <c r="FJ8" s="22"/>
      <c r="FK8" s="22"/>
      <c r="FL8" s="22"/>
      <c r="FM8" s="22"/>
      <c r="FN8" s="22"/>
    </row>
    <row r="9" spans="1:170" s="4" customFormat="1" x14ac:dyDescent="0.25">
      <c r="A9" s="3"/>
      <c r="B9" s="19"/>
      <c r="C9" s="19"/>
      <c r="D9" s="5"/>
      <c r="E9" s="8"/>
      <c r="F9" s="28"/>
      <c r="G9" s="29"/>
      <c r="H9" s="165"/>
      <c r="I9" s="28">
        <f t="shared" ref="I9:I10" si="0">F9</f>
        <v>0</v>
      </c>
      <c r="J9" s="29">
        <f t="shared" ref="J9:J10" si="1">G9</f>
        <v>0</v>
      </c>
      <c r="K9"/>
      <c r="L9" s="19"/>
      <c r="M9" s="19"/>
      <c r="N9" s="5"/>
      <c r="O9" s="8"/>
      <c r="P9" s="28"/>
      <c r="Q9" s="29"/>
      <c r="R9" s="165"/>
      <c r="S9" s="28">
        <f t="shared" ref="S9:S10" si="2">P9</f>
        <v>0</v>
      </c>
      <c r="T9" s="29">
        <f t="shared" ref="T9:T10" si="3">Q9</f>
        <v>0</v>
      </c>
      <c r="U9"/>
      <c r="V9" s="19"/>
      <c r="W9" s="19"/>
      <c r="X9" s="5"/>
      <c r="Y9" s="8"/>
      <c r="Z9" s="28"/>
      <c r="AA9" s="29"/>
      <c r="AB9" s="165"/>
      <c r="AC9" s="28">
        <f t="shared" ref="AC9:AC10" si="4">Z9</f>
        <v>0</v>
      </c>
      <c r="AD9" s="29">
        <f t="shared" ref="AD9:AD10" si="5">AA9</f>
        <v>0</v>
      </c>
      <c r="AE9" s="1"/>
      <c r="AF9" s="112"/>
      <c r="AG9" s="112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</row>
    <row r="10" spans="1:170" s="4" customFormat="1" x14ac:dyDescent="0.25">
      <c r="A10" s="3"/>
      <c r="B10" s="19"/>
      <c r="C10" s="19"/>
      <c r="D10" s="5"/>
      <c r="E10" s="8"/>
      <c r="F10" s="28"/>
      <c r="G10" s="29"/>
      <c r="H10" s="165"/>
      <c r="I10" s="28">
        <f t="shared" si="0"/>
        <v>0</v>
      </c>
      <c r="J10" s="29">
        <f t="shared" si="1"/>
        <v>0</v>
      </c>
      <c r="K10"/>
      <c r="L10" s="19"/>
      <c r="M10" s="19"/>
      <c r="N10" s="5"/>
      <c r="O10" s="8"/>
      <c r="P10" s="28"/>
      <c r="Q10" s="29"/>
      <c r="R10" s="165"/>
      <c r="S10" s="28">
        <f t="shared" si="2"/>
        <v>0</v>
      </c>
      <c r="T10" s="29">
        <f t="shared" si="3"/>
        <v>0</v>
      </c>
      <c r="U10"/>
      <c r="V10" s="19"/>
      <c r="W10" s="19"/>
      <c r="X10" s="5"/>
      <c r="Y10" s="8"/>
      <c r="Z10" s="28"/>
      <c r="AA10" s="29"/>
      <c r="AB10" s="165"/>
      <c r="AC10" s="28">
        <f t="shared" si="4"/>
        <v>0</v>
      </c>
      <c r="AD10" s="29">
        <f t="shared" si="5"/>
        <v>0</v>
      </c>
      <c r="AE10" s="1"/>
      <c r="AF10" s="112"/>
      <c r="AG10" s="112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22"/>
      <c r="EX10" s="22"/>
      <c r="EY10" s="22"/>
      <c r="EZ10" s="22"/>
      <c r="FA10" s="22"/>
      <c r="FB10" s="22"/>
      <c r="FC10" s="22"/>
      <c r="FD10" s="22"/>
      <c r="FE10" s="22"/>
      <c r="FF10" s="22"/>
      <c r="FG10" s="22"/>
      <c r="FH10" s="22"/>
      <c r="FI10" s="22"/>
      <c r="FJ10" s="22"/>
      <c r="FK10" s="22"/>
      <c r="FL10" s="22"/>
      <c r="FM10" s="22"/>
      <c r="FN10" s="22"/>
    </row>
    <row r="11" spans="1:170" s="4" customFormat="1" ht="15.75" thickBot="1" x14ac:dyDescent="0.3">
      <c r="A11" s="3"/>
      <c r="B11" s="19"/>
      <c r="C11" s="19"/>
      <c r="D11" s="9" t="s">
        <v>99</v>
      </c>
      <c r="E11" s="12"/>
      <c r="F11" s="30"/>
      <c r="G11" s="31"/>
      <c r="H11" s="166"/>
      <c r="I11" s="30"/>
      <c r="J11" s="31"/>
      <c r="K11"/>
      <c r="L11" s="19"/>
      <c r="M11" s="19"/>
      <c r="N11" s="9" t="s">
        <v>99</v>
      </c>
      <c r="O11" s="12"/>
      <c r="P11" s="30"/>
      <c r="Q11" s="31"/>
      <c r="R11" s="166"/>
      <c r="S11" s="30"/>
      <c r="T11" s="31"/>
      <c r="U11"/>
      <c r="V11" s="19"/>
      <c r="W11" s="19"/>
      <c r="X11" s="9" t="s">
        <v>99</v>
      </c>
      <c r="Y11" s="12"/>
      <c r="Z11" s="30"/>
      <c r="AA11" s="31"/>
      <c r="AB11" s="166"/>
      <c r="AC11" s="30"/>
      <c r="AD11" s="31"/>
      <c r="AE11" s="1"/>
      <c r="AF11" s="112"/>
      <c r="AG11" s="112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22"/>
      <c r="EX11" s="22"/>
      <c r="EY11" s="22"/>
      <c r="EZ11" s="22"/>
      <c r="FA11" s="22"/>
      <c r="FB11" s="22"/>
      <c r="FC11" s="22"/>
      <c r="FD11" s="22"/>
      <c r="FE11" s="22"/>
      <c r="FF11" s="22"/>
      <c r="FG11" s="22"/>
      <c r="FH11" s="22"/>
      <c r="FI11" s="22"/>
      <c r="FJ11" s="22"/>
      <c r="FK11" s="22"/>
      <c r="FL11" s="22"/>
      <c r="FM11" s="22"/>
      <c r="FN11" s="22"/>
    </row>
    <row r="12" spans="1:170" s="16" customFormat="1" ht="23.25" thickBot="1" x14ac:dyDescent="0.3">
      <c r="A12" s="13" t="s">
        <v>53</v>
      </c>
      <c r="B12" s="112"/>
      <c r="C12" s="112"/>
      <c r="D12" s="14" t="s">
        <v>35</v>
      </c>
      <c r="E12" s="15"/>
      <c r="F12" s="32">
        <f>ROUND(SUM(F8:F11),0)</f>
        <v>0</v>
      </c>
      <c r="G12" s="32">
        <f t="shared" ref="G12:J12" si="6">ROUND(SUM(G8:G11),0)</f>
        <v>0</v>
      </c>
      <c r="H12" s="32">
        <f t="shared" si="6"/>
        <v>0</v>
      </c>
      <c r="I12" s="32">
        <f t="shared" si="6"/>
        <v>0</v>
      </c>
      <c r="J12" s="32">
        <f t="shared" si="6"/>
        <v>0</v>
      </c>
      <c r="K12"/>
      <c r="L12" s="112"/>
      <c r="M12" s="112"/>
      <c r="N12" s="14" t="s">
        <v>35</v>
      </c>
      <c r="O12" s="15"/>
      <c r="P12" s="32">
        <f t="shared" ref="P12:T12" si="7">ROUND(SUM(P8:P11),0)</f>
        <v>0</v>
      </c>
      <c r="Q12" s="32">
        <f t="shared" si="7"/>
        <v>0</v>
      </c>
      <c r="R12" s="32">
        <f t="shared" si="7"/>
        <v>0</v>
      </c>
      <c r="S12" s="32">
        <f t="shared" si="7"/>
        <v>0</v>
      </c>
      <c r="T12" s="32">
        <f t="shared" si="7"/>
        <v>0</v>
      </c>
      <c r="U12"/>
      <c r="V12" s="112"/>
      <c r="W12" s="112"/>
      <c r="X12" s="14" t="s">
        <v>35</v>
      </c>
      <c r="Y12" s="15"/>
      <c r="Z12" s="32">
        <f t="shared" ref="Z12:AD12" si="8">ROUND(SUM(Z8:Z11),0)</f>
        <v>0</v>
      </c>
      <c r="AA12" s="32">
        <f t="shared" si="8"/>
        <v>0</v>
      </c>
      <c r="AB12" s="32">
        <f t="shared" si="8"/>
        <v>0</v>
      </c>
      <c r="AC12" s="32">
        <f t="shared" si="8"/>
        <v>0</v>
      </c>
      <c r="AD12" s="32">
        <f t="shared" si="8"/>
        <v>0</v>
      </c>
      <c r="AE12" s="1"/>
      <c r="AF12" s="112"/>
      <c r="AG12" s="112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/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0"/>
      <c r="EE12" s="40"/>
      <c r="EF12" s="40"/>
      <c r="EG12" s="40"/>
      <c r="EH12" s="40"/>
      <c r="EI12" s="40"/>
      <c r="EJ12" s="40"/>
      <c r="EK12" s="40"/>
      <c r="EL12" s="40"/>
      <c r="EM12" s="40"/>
      <c r="EN12" s="40"/>
      <c r="EO12" s="40"/>
      <c r="EP12" s="40"/>
      <c r="EQ12" s="40"/>
      <c r="ER12" s="40"/>
      <c r="ES12" s="40"/>
      <c r="ET12" s="40"/>
      <c r="EU12" s="40"/>
      <c r="EV12" s="40"/>
    </row>
    <row r="13" spans="1:170" s="16" customFormat="1" x14ac:dyDescent="0.25">
      <c r="A13" s="13"/>
      <c r="B13" s="112"/>
      <c r="C13" s="112"/>
      <c r="D13" s="113" t="s">
        <v>36</v>
      </c>
      <c r="E13" s="105"/>
      <c r="F13" s="105"/>
      <c r="G13" s="106"/>
      <c r="H13" s="167"/>
      <c r="I13" s="105"/>
      <c r="J13" s="106"/>
      <c r="K13"/>
      <c r="L13" s="112"/>
      <c r="M13" s="112"/>
      <c r="N13" s="113" t="s">
        <v>36</v>
      </c>
      <c r="O13" s="105"/>
      <c r="P13" s="105"/>
      <c r="Q13" s="106"/>
      <c r="R13" s="167"/>
      <c r="S13" s="105"/>
      <c r="T13" s="106"/>
      <c r="U13"/>
      <c r="V13" s="112"/>
      <c r="W13" s="112"/>
      <c r="X13" s="113" t="s">
        <v>36</v>
      </c>
      <c r="Y13" s="105"/>
      <c r="Z13" s="105"/>
      <c r="AA13" s="106"/>
      <c r="AB13" s="167"/>
      <c r="AC13" s="105"/>
      <c r="AD13" s="106"/>
      <c r="AE13" s="1"/>
      <c r="AF13" s="112"/>
      <c r="AG13" s="112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/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/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0"/>
      <c r="CU13" s="40"/>
      <c r="CV13" s="40"/>
      <c r="CW13" s="40"/>
      <c r="CX13" s="40"/>
      <c r="CY13" s="40"/>
      <c r="CZ13" s="40"/>
      <c r="DA13" s="40"/>
      <c r="DB13" s="40"/>
      <c r="DC13" s="40"/>
      <c r="DD13" s="40"/>
      <c r="DE13" s="40"/>
      <c r="DF13" s="40"/>
      <c r="DG13" s="40"/>
      <c r="DH13" s="40"/>
      <c r="DI13" s="40"/>
      <c r="DJ13" s="40"/>
      <c r="DK13" s="40"/>
      <c r="DL13" s="40"/>
      <c r="DM13" s="40"/>
      <c r="DN13" s="40"/>
      <c r="DO13" s="40"/>
      <c r="DP13" s="40"/>
      <c r="DQ13" s="40"/>
      <c r="DR13" s="40"/>
      <c r="DS13" s="40"/>
      <c r="DT13" s="40"/>
      <c r="DU13" s="40"/>
      <c r="DV13" s="40"/>
      <c r="DW13" s="40"/>
      <c r="DX13" s="40"/>
      <c r="DY13" s="40"/>
      <c r="DZ13" s="40"/>
      <c r="EA13" s="40"/>
      <c r="EB13" s="40"/>
      <c r="EC13" s="40"/>
      <c r="ED13" s="40"/>
      <c r="EE13" s="40"/>
      <c r="EF13" s="40"/>
      <c r="EG13" s="40"/>
      <c r="EH13" s="40"/>
      <c r="EI13" s="40"/>
      <c r="EJ13" s="40"/>
      <c r="EK13" s="40"/>
      <c r="EL13" s="40"/>
      <c r="EM13" s="40"/>
      <c r="EN13" s="40"/>
      <c r="EO13" s="40"/>
      <c r="EP13" s="40"/>
      <c r="EQ13" s="40"/>
      <c r="ER13" s="40"/>
      <c r="ES13" s="40"/>
      <c r="ET13" s="40"/>
      <c r="EU13" s="40"/>
      <c r="EV13" s="40"/>
    </row>
    <row r="14" spans="1:170" s="16" customFormat="1" x14ac:dyDescent="0.25">
      <c r="A14" s="13"/>
      <c r="B14" s="112"/>
      <c r="C14" s="112"/>
      <c r="D14" s="42"/>
      <c r="E14" s="107"/>
      <c r="F14" s="108"/>
      <c r="G14" s="108"/>
      <c r="H14" s="109"/>
      <c r="I14" s="108"/>
      <c r="J14" s="108"/>
      <c r="K14"/>
      <c r="L14" s="108"/>
      <c r="M14" s="22"/>
      <c r="N14" s="42"/>
      <c r="O14" s="107"/>
      <c r="P14" s="108"/>
      <c r="Q14" s="108"/>
      <c r="R14" s="109"/>
      <c r="S14" s="108"/>
      <c r="T14" s="108"/>
      <c r="U14"/>
      <c r="V14" s="108"/>
      <c r="W14" s="22"/>
      <c r="X14" s="42"/>
      <c r="Y14" s="109"/>
      <c r="Z14" s="109"/>
      <c r="AA14" s="109"/>
      <c r="AB14" s="109"/>
      <c r="AC14" s="109"/>
      <c r="AD14" s="109"/>
      <c r="AE14" s="1"/>
      <c r="AF14" s="109"/>
      <c r="AG14" s="22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0"/>
      <c r="BH14" s="40"/>
      <c r="BI14" s="40"/>
      <c r="BJ14" s="40"/>
      <c r="BK14" s="40"/>
      <c r="BL14" s="40"/>
      <c r="BM14" s="40"/>
      <c r="BN14" s="40"/>
      <c r="BO14" s="40"/>
      <c r="BP14" s="40"/>
      <c r="BQ14" s="40"/>
      <c r="BR14" s="40"/>
      <c r="BS14" s="40"/>
      <c r="BT14" s="40"/>
      <c r="BU14" s="40"/>
      <c r="BV14" s="40"/>
      <c r="BW14" s="40"/>
      <c r="BX14" s="40"/>
      <c r="BY14" s="40"/>
      <c r="BZ14" s="40"/>
      <c r="CA14" s="40"/>
      <c r="CB14" s="40"/>
      <c r="CC14" s="40"/>
      <c r="CD14" s="40"/>
      <c r="CE14" s="40"/>
      <c r="CF14" s="40"/>
      <c r="CG14" s="40"/>
      <c r="CH14" s="40"/>
      <c r="CI14" s="40"/>
      <c r="CJ14" s="40"/>
      <c r="CK14" s="40"/>
      <c r="CL14" s="40"/>
      <c r="CM14" s="40"/>
      <c r="CN14" s="40"/>
      <c r="CO14" s="40"/>
      <c r="CP14" s="40"/>
      <c r="CQ14" s="40"/>
      <c r="CR14" s="40"/>
      <c r="CS14" s="40"/>
      <c r="CT14" s="40"/>
      <c r="CU14" s="40"/>
      <c r="CV14" s="40"/>
      <c r="CW14" s="40"/>
      <c r="CX14" s="40"/>
      <c r="CY14" s="40"/>
      <c r="CZ14" s="40"/>
      <c r="DA14" s="40"/>
      <c r="DB14" s="40"/>
      <c r="DC14" s="40"/>
      <c r="DD14" s="40"/>
      <c r="DE14" s="40"/>
      <c r="DF14" s="40"/>
      <c r="DG14" s="40"/>
      <c r="DH14" s="40"/>
      <c r="DI14" s="40"/>
      <c r="DJ14" s="40"/>
      <c r="DK14" s="40"/>
      <c r="DL14" s="40"/>
      <c r="DM14" s="40"/>
      <c r="DN14" s="40"/>
      <c r="DO14" s="40"/>
      <c r="DP14" s="40"/>
      <c r="DQ14" s="40"/>
      <c r="DR14" s="40"/>
      <c r="DS14" s="40"/>
      <c r="DT14" s="40"/>
      <c r="DU14" s="40"/>
      <c r="DV14" s="40"/>
      <c r="DW14" s="40"/>
      <c r="DX14" s="40"/>
      <c r="DY14" s="40"/>
      <c r="DZ14" s="40"/>
      <c r="EA14" s="40"/>
      <c r="EB14" s="40"/>
      <c r="EC14" s="40"/>
      <c r="ED14" s="40"/>
      <c r="EE14" s="40"/>
      <c r="EF14" s="40"/>
      <c r="EG14" s="40"/>
      <c r="EH14" s="40"/>
      <c r="EI14" s="40"/>
      <c r="EJ14" s="40"/>
      <c r="EK14" s="40"/>
      <c r="EL14" s="40"/>
      <c r="EM14" s="40"/>
      <c r="EN14" s="40"/>
      <c r="EO14" s="40"/>
      <c r="EP14" s="40"/>
      <c r="EQ14" s="40"/>
      <c r="ER14" s="40"/>
      <c r="ES14" s="40"/>
      <c r="ET14" s="40"/>
      <c r="EU14" s="40"/>
      <c r="EV14" s="40"/>
    </row>
    <row r="15" spans="1:170" s="89" customFormat="1" ht="15.75" x14ac:dyDescent="0.25">
      <c r="A15" s="83"/>
      <c r="B15" s="88"/>
      <c r="C15" s="88"/>
      <c r="D15" s="96" t="s">
        <v>168</v>
      </c>
      <c r="E15" s="97"/>
      <c r="F15" s="97"/>
      <c r="G15" s="98"/>
      <c r="H15" s="97"/>
      <c r="I15" s="97"/>
      <c r="J15" s="98"/>
      <c r="K15"/>
      <c r="L15" s="88"/>
      <c r="M15" s="88"/>
      <c r="N15" s="96" t="s">
        <v>168</v>
      </c>
      <c r="O15" s="97"/>
      <c r="P15" s="97"/>
      <c r="Q15" s="98"/>
      <c r="R15" s="97"/>
      <c r="S15" s="97"/>
      <c r="T15" s="98"/>
      <c r="U15"/>
      <c r="V15" s="88"/>
      <c r="W15" s="88"/>
      <c r="X15" s="96" t="s">
        <v>168</v>
      </c>
      <c r="Y15" s="97"/>
      <c r="Z15" s="97"/>
      <c r="AA15" s="98"/>
      <c r="AB15" s="97"/>
      <c r="AC15" s="97"/>
      <c r="AD15" s="98"/>
      <c r="AE15" s="1"/>
      <c r="AF15" s="88"/>
      <c r="AG15" s="88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0"/>
      <c r="AV15" s="40"/>
      <c r="AW15" s="40"/>
      <c r="AX15" s="40"/>
      <c r="AY15" s="40"/>
      <c r="AZ15" s="40"/>
      <c r="BA15" s="40"/>
      <c r="BB15" s="40"/>
      <c r="BC15" s="40"/>
      <c r="BD15" s="40"/>
      <c r="BE15" s="40"/>
      <c r="BF15" s="40"/>
      <c r="BG15" s="40"/>
      <c r="BH15" s="40"/>
      <c r="BI15" s="40"/>
      <c r="BJ15" s="40"/>
      <c r="BK15" s="40"/>
      <c r="BL15" s="40"/>
      <c r="BM15" s="40"/>
      <c r="BN15" s="40"/>
      <c r="BO15" s="40"/>
      <c r="BP15" s="40"/>
      <c r="BQ15" s="40"/>
      <c r="BR15" s="40"/>
      <c r="BS15" s="40"/>
      <c r="BT15" s="40"/>
      <c r="BU15" s="40"/>
      <c r="BV15" s="40"/>
      <c r="BW15" s="40"/>
      <c r="BX15" s="40"/>
      <c r="BY15" s="40"/>
      <c r="BZ15" s="40"/>
      <c r="CA15" s="40"/>
      <c r="CB15" s="40"/>
      <c r="CC15" s="40"/>
      <c r="CD15" s="40"/>
      <c r="CE15" s="40"/>
      <c r="CF15" s="40"/>
      <c r="CG15" s="40"/>
      <c r="CH15" s="40"/>
      <c r="CI15" s="40"/>
      <c r="CJ15" s="40"/>
      <c r="CK15" s="40"/>
      <c r="CL15" s="40"/>
      <c r="CM15" s="40"/>
      <c r="CN15" s="40"/>
      <c r="CO15" s="40"/>
      <c r="CP15" s="40"/>
      <c r="CQ15" s="40"/>
      <c r="CR15" s="40"/>
      <c r="CS15" s="40"/>
      <c r="CT15" s="40"/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/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/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/>
      <c r="ES15" s="40"/>
      <c r="ET15" s="40"/>
      <c r="EU15" s="40"/>
      <c r="EV15" s="40"/>
    </row>
    <row r="16" spans="1:170" s="89" customFormat="1" ht="15.75" thickBot="1" x14ac:dyDescent="0.3">
      <c r="A16" s="83"/>
      <c r="B16" s="88"/>
      <c r="C16" s="88"/>
      <c r="D16" s="99"/>
      <c r="E16" s="100"/>
      <c r="F16" s="100"/>
      <c r="G16" s="101"/>
      <c r="H16" s="100"/>
      <c r="I16" s="100"/>
      <c r="J16" s="101"/>
      <c r="K16"/>
      <c r="L16" s="88"/>
      <c r="M16" s="88"/>
      <c r="N16" s="99"/>
      <c r="O16" s="100"/>
      <c r="P16" s="100"/>
      <c r="Q16" s="101"/>
      <c r="R16" s="100"/>
      <c r="S16" s="100"/>
      <c r="T16" s="101"/>
      <c r="U16"/>
      <c r="V16" s="88"/>
      <c r="W16" s="88"/>
      <c r="X16" s="99"/>
      <c r="Y16" s="100"/>
      <c r="Z16" s="100"/>
      <c r="AA16" s="101"/>
      <c r="AB16" s="100"/>
      <c r="AC16" s="100"/>
      <c r="AD16" s="101"/>
      <c r="AE16" s="1"/>
      <c r="AF16" s="88"/>
      <c r="AG16" s="88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40"/>
      <c r="AU16" s="40"/>
      <c r="AV16" s="40"/>
      <c r="AW16" s="40"/>
      <c r="AX16" s="40"/>
      <c r="AY16" s="40"/>
      <c r="AZ16" s="40"/>
      <c r="BA16" s="40"/>
      <c r="BB16" s="40"/>
      <c r="BC16" s="40"/>
      <c r="BD16" s="40"/>
      <c r="BE16" s="40"/>
      <c r="BF16" s="40"/>
      <c r="BG16" s="40"/>
      <c r="BH16" s="40"/>
      <c r="BI16" s="40"/>
      <c r="BJ16" s="40"/>
      <c r="BK16" s="40"/>
      <c r="BL16" s="40"/>
      <c r="BM16" s="40"/>
      <c r="BN16" s="40"/>
      <c r="BO16" s="40"/>
      <c r="BP16" s="40"/>
      <c r="BQ16" s="40"/>
      <c r="BR16" s="40"/>
      <c r="BS16" s="40"/>
      <c r="BT16" s="40"/>
      <c r="BU16" s="40"/>
      <c r="BV16" s="40"/>
      <c r="BW16" s="40"/>
      <c r="BX16" s="40"/>
      <c r="BY16" s="40"/>
      <c r="BZ16" s="40"/>
      <c r="CA16" s="40"/>
      <c r="CB16" s="40"/>
      <c r="CC16" s="40"/>
      <c r="CD16" s="40"/>
      <c r="CE16" s="40"/>
      <c r="CF16" s="40"/>
      <c r="CG16" s="40"/>
      <c r="CH16" s="40"/>
      <c r="CI16" s="40"/>
      <c r="CJ16" s="40"/>
      <c r="CK16" s="40"/>
      <c r="CL16" s="40"/>
      <c r="CM16" s="40"/>
      <c r="CN16" s="40"/>
      <c r="CO16" s="40"/>
      <c r="CP16" s="40"/>
      <c r="CQ16" s="40"/>
      <c r="CR16" s="40"/>
      <c r="CS16" s="40"/>
      <c r="CT16" s="40"/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/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/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/>
      <c r="ES16" s="40"/>
      <c r="ET16" s="40"/>
      <c r="EU16" s="40"/>
      <c r="EV16" s="40"/>
    </row>
    <row r="17" spans="1:170" s="2" customFormat="1" ht="48" x14ac:dyDescent="0.25">
      <c r="A17" s="83"/>
      <c r="B17" s="88"/>
      <c r="C17" s="88"/>
      <c r="D17" s="110" t="s">
        <v>46</v>
      </c>
      <c r="E17" s="111"/>
      <c r="F17" s="103" t="s">
        <v>132</v>
      </c>
      <c r="G17" s="104" t="s">
        <v>40</v>
      </c>
      <c r="H17" s="164"/>
      <c r="I17" s="103" t="s">
        <v>132</v>
      </c>
      <c r="J17" s="104" t="s">
        <v>40</v>
      </c>
      <c r="K17"/>
      <c r="L17" s="88"/>
      <c r="M17" s="88"/>
      <c r="N17" s="110" t="s">
        <v>46</v>
      </c>
      <c r="O17" s="111"/>
      <c r="P17" s="103" t="s">
        <v>132</v>
      </c>
      <c r="Q17" s="104" t="s">
        <v>40</v>
      </c>
      <c r="R17" s="164"/>
      <c r="S17" s="103" t="s">
        <v>132</v>
      </c>
      <c r="T17" s="104" t="s">
        <v>40</v>
      </c>
      <c r="U17"/>
      <c r="V17" s="88"/>
      <c r="W17" s="88"/>
      <c r="X17" s="110" t="s">
        <v>46</v>
      </c>
      <c r="Y17" s="111"/>
      <c r="Z17" s="103" t="s">
        <v>132</v>
      </c>
      <c r="AA17" s="104" t="s">
        <v>40</v>
      </c>
      <c r="AB17" s="164"/>
      <c r="AC17" s="103" t="s">
        <v>132</v>
      </c>
      <c r="AD17" s="104" t="s">
        <v>40</v>
      </c>
      <c r="AE17" s="1"/>
      <c r="AF17" s="88"/>
      <c r="AG17" s="88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40"/>
      <c r="BM17" s="40"/>
      <c r="BN17" s="40"/>
      <c r="BO17" s="40"/>
      <c r="BP17" s="40"/>
      <c r="BQ17" s="40"/>
      <c r="BR17" s="40"/>
      <c r="BS17" s="40"/>
      <c r="BT17" s="40"/>
      <c r="BU17" s="40"/>
      <c r="BV17" s="40"/>
      <c r="BW17" s="40"/>
      <c r="BX17" s="40"/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40"/>
      <c r="CJ17" s="40"/>
      <c r="CK17" s="40"/>
      <c r="CL17" s="40"/>
      <c r="CM17" s="40"/>
      <c r="CN17" s="40"/>
      <c r="CO17" s="40"/>
      <c r="CP17" s="40"/>
      <c r="CQ17" s="40"/>
      <c r="CR17" s="40"/>
      <c r="CS17" s="40"/>
      <c r="CT17" s="40"/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/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/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/>
      <c r="ES17" s="40"/>
      <c r="ET17" s="40"/>
      <c r="EU17" s="40"/>
      <c r="EV17" s="40"/>
    </row>
    <row r="18" spans="1:170" s="4" customFormat="1" x14ac:dyDescent="0.25">
      <c r="A18" s="3"/>
      <c r="B18" s="19"/>
      <c r="C18" s="19"/>
      <c r="D18" s="33"/>
      <c r="E18" s="7"/>
      <c r="F18" s="28"/>
      <c r="G18" s="29"/>
      <c r="H18" s="165"/>
      <c r="I18" s="28">
        <f>F18</f>
        <v>0</v>
      </c>
      <c r="J18" s="29">
        <f>G18</f>
        <v>0</v>
      </c>
      <c r="K18"/>
      <c r="L18" s="7"/>
      <c r="M18" s="19"/>
      <c r="N18" s="33"/>
      <c r="O18" s="7"/>
      <c r="P18" s="28"/>
      <c r="Q18" s="29"/>
      <c r="R18" s="165"/>
      <c r="S18" s="28">
        <f>P18</f>
        <v>0</v>
      </c>
      <c r="T18" s="29">
        <f>Q18</f>
        <v>0</v>
      </c>
      <c r="U18"/>
      <c r="V18" s="7"/>
      <c r="W18" s="19"/>
      <c r="X18" s="33"/>
      <c r="Y18" s="7"/>
      <c r="Z18" s="28"/>
      <c r="AA18" s="29"/>
      <c r="AB18" s="165"/>
      <c r="AC18" s="28">
        <f>Z18</f>
        <v>0</v>
      </c>
      <c r="AD18" s="29">
        <f>AA18</f>
        <v>0</v>
      </c>
      <c r="AE18" s="1"/>
      <c r="AF18" s="268"/>
      <c r="AG18" s="112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0"/>
      <c r="CH18" s="40"/>
      <c r="CI18" s="40"/>
      <c r="CJ18" s="40"/>
      <c r="CK18" s="40"/>
      <c r="CL18" s="40"/>
      <c r="CM18" s="40"/>
      <c r="CN18" s="40"/>
      <c r="CO18" s="40"/>
      <c r="CP18" s="40"/>
      <c r="CQ18" s="40"/>
      <c r="CR18" s="40"/>
      <c r="CS18" s="40"/>
      <c r="CT18" s="40"/>
      <c r="CU18" s="40"/>
      <c r="CV18" s="40"/>
      <c r="CW18" s="40"/>
      <c r="CX18" s="40"/>
      <c r="CY18" s="40"/>
      <c r="CZ18" s="40"/>
      <c r="DA18" s="40"/>
      <c r="DB18" s="40"/>
      <c r="DC18" s="40"/>
      <c r="DD18" s="40"/>
      <c r="DE18" s="40"/>
      <c r="DF18" s="40"/>
      <c r="DG18" s="40"/>
      <c r="DH18" s="40"/>
      <c r="DI18" s="40"/>
      <c r="DJ18" s="40"/>
      <c r="DK18" s="40"/>
      <c r="DL18" s="40"/>
      <c r="DM18" s="40"/>
      <c r="DN18" s="40"/>
      <c r="DO18" s="40"/>
      <c r="DP18" s="40"/>
      <c r="DQ18" s="40"/>
      <c r="DR18" s="40"/>
      <c r="DS18" s="40"/>
      <c r="DT18" s="40"/>
      <c r="DU18" s="40"/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0"/>
      <c r="EO18" s="40"/>
      <c r="EP18" s="40"/>
      <c r="EQ18" s="40"/>
      <c r="ER18" s="40"/>
      <c r="ES18" s="40"/>
      <c r="ET18" s="40"/>
      <c r="EU18" s="40"/>
      <c r="EV18" s="40"/>
      <c r="EW18" s="22"/>
      <c r="EX18" s="22"/>
      <c r="EY18" s="22"/>
      <c r="EZ18" s="22"/>
      <c r="FA18" s="22"/>
      <c r="FB18" s="22"/>
      <c r="FC18" s="22"/>
      <c r="FD18" s="22"/>
      <c r="FE18" s="22"/>
      <c r="FF18" s="22"/>
      <c r="FG18" s="22"/>
      <c r="FH18" s="22"/>
      <c r="FI18" s="22"/>
      <c r="FJ18" s="22"/>
      <c r="FK18" s="22"/>
      <c r="FL18" s="22"/>
      <c r="FM18" s="22"/>
      <c r="FN18" s="22"/>
    </row>
    <row r="19" spans="1:170" s="4" customFormat="1" x14ac:dyDescent="0.25">
      <c r="A19" s="3"/>
      <c r="B19" s="19"/>
      <c r="C19" s="19"/>
      <c r="D19" s="33"/>
      <c r="E19" s="7"/>
      <c r="F19" s="28"/>
      <c r="G19" s="29"/>
      <c r="H19" s="165"/>
      <c r="I19" s="28">
        <f t="shared" ref="I19:I20" si="9">F19</f>
        <v>0</v>
      </c>
      <c r="J19" s="29">
        <f t="shared" ref="J19:J20" si="10">G19</f>
        <v>0</v>
      </c>
      <c r="K19"/>
      <c r="L19" s="7"/>
      <c r="M19" s="19"/>
      <c r="N19" s="33"/>
      <c r="O19" s="7"/>
      <c r="P19" s="28"/>
      <c r="Q19" s="29"/>
      <c r="R19" s="165"/>
      <c r="S19" s="28">
        <f t="shared" ref="S19:S20" si="11">P19</f>
        <v>0</v>
      </c>
      <c r="T19" s="29">
        <f t="shared" ref="T19:T20" si="12">Q19</f>
        <v>0</v>
      </c>
      <c r="U19"/>
      <c r="V19" s="7"/>
      <c r="W19" s="19"/>
      <c r="X19" s="33"/>
      <c r="Y19" s="7"/>
      <c r="Z19" s="28"/>
      <c r="AA19" s="29"/>
      <c r="AB19" s="165"/>
      <c r="AC19" s="28">
        <f t="shared" ref="AC19:AC20" si="13">Z19</f>
        <v>0</v>
      </c>
      <c r="AD19" s="29">
        <f t="shared" ref="AD19:AD20" si="14">AA19</f>
        <v>0</v>
      </c>
      <c r="AE19" s="1"/>
      <c r="AF19" s="268"/>
      <c r="AG19" s="112"/>
      <c r="AH19" s="40"/>
      <c r="AI19" s="40"/>
      <c r="AJ19" s="40"/>
      <c r="AK19" s="40"/>
      <c r="AL19" s="40"/>
      <c r="AM19" s="40"/>
      <c r="AN19" s="40"/>
      <c r="AO19" s="40"/>
      <c r="AP19" s="40"/>
      <c r="AQ19" s="40"/>
      <c r="AR19" s="40"/>
      <c r="AS19" s="40"/>
      <c r="AT19" s="40"/>
      <c r="AU19" s="40"/>
      <c r="AV19" s="40"/>
      <c r="AW19" s="40"/>
      <c r="AX19" s="40"/>
      <c r="AY19" s="40"/>
      <c r="AZ19" s="40"/>
      <c r="BA19" s="40"/>
      <c r="BB19" s="40"/>
      <c r="BC19" s="40"/>
      <c r="BD19" s="40"/>
      <c r="BE19" s="40"/>
      <c r="BF19" s="40"/>
      <c r="BG19" s="40"/>
      <c r="BH19" s="40"/>
      <c r="BI19" s="40"/>
      <c r="BJ19" s="40"/>
      <c r="BK19" s="40"/>
      <c r="BL19" s="40"/>
      <c r="BM19" s="40"/>
      <c r="BN19" s="40"/>
      <c r="BO19" s="40"/>
      <c r="BP19" s="40"/>
      <c r="BQ19" s="40"/>
      <c r="BR19" s="40"/>
      <c r="BS19" s="40"/>
      <c r="BT19" s="40"/>
      <c r="BU19" s="40"/>
      <c r="BV19" s="40"/>
      <c r="BW19" s="40"/>
      <c r="BX19" s="40"/>
      <c r="BY19" s="40"/>
      <c r="BZ19" s="40"/>
      <c r="CA19" s="40"/>
      <c r="CB19" s="40"/>
      <c r="CC19" s="40"/>
      <c r="CD19" s="40"/>
      <c r="CE19" s="40"/>
      <c r="CF19" s="40"/>
      <c r="CG19" s="40"/>
      <c r="CH19" s="40"/>
      <c r="CI19" s="40"/>
      <c r="CJ19" s="40"/>
      <c r="CK19" s="40"/>
      <c r="CL19" s="40"/>
      <c r="CM19" s="40"/>
      <c r="CN19" s="40"/>
      <c r="CO19" s="40"/>
      <c r="CP19" s="40"/>
      <c r="CQ19" s="40"/>
      <c r="CR19" s="40"/>
      <c r="CS19" s="40"/>
      <c r="CT19" s="40"/>
      <c r="CU19" s="40"/>
      <c r="CV19" s="40"/>
      <c r="CW19" s="40"/>
      <c r="CX19" s="40"/>
      <c r="CY19" s="40"/>
      <c r="CZ19" s="40"/>
      <c r="DA19" s="40"/>
      <c r="DB19" s="40"/>
      <c r="DC19" s="40"/>
      <c r="DD19" s="40"/>
      <c r="DE19" s="40"/>
      <c r="DF19" s="40"/>
      <c r="DG19" s="40"/>
      <c r="DH19" s="40"/>
      <c r="DI19" s="40"/>
      <c r="DJ19" s="40"/>
      <c r="DK19" s="40"/>
      <c r="DL19" s="40"/>
      <c r="DM19" s="40"/>
      <c r="DN19" s="40"/>
      <c r="DO19" s="40"/>
      <c r="DP19" s="40"/>
      <c r="DQ19" s="40"/>
      <c r="DR19" s="40"/>
      <c r="DS19" s="40"/>
      <c r="DT19" s="40"/>
      <c r="DU19" s="40"/>
      <c r="DV19" s="40"/>
      <c r="DW19" s="40"/>
      <c r="DX19" s="40"/>
      <c r="DY19" s="40"/>
      <c r="DZ19" s="40"/>
      <c r="EA19" s="40"/>
      <c r="EB19" s="40"/>
      <c r="EC19" s="40"/>
      <c r="ED19" s="40"/>
      <c r="EE19" s="40"/>
      <c r="EF19" s="40"/>
      <c r="EG19" s="40"/>
      <c r="EH19" s="40"/>
      <c r="EI19" s="40"/>
      <c r="EJ19" s="40"/>
      <c r="EK19" s="40"/>
      <c r="EL19" s="40"/>
      <c r="EM19" s="40"/>
      <c r="EN19" s="40"/>
      <c r="EO19" s="40"/>
      <c r="EP19" s="40"/>
      <c r="EQ19" s="40"/>
      <c r="ER19" s="40"/>
      <c r="ES19" s="40"/>
      <c r="ET19" s="40"/>
      <c r="EU19" s="40"/>
      <c r="EV19" s="40"/>
      <c r="EW19" s="22"/>
      <c r="EX19" s="22"/>
      <c r="EY19" s="22"/>
      <c r="EZ19" s="22"/>
      <c r="FA19" s="22"/>
      <c r="FB19" s="22"/>
      <c r="FC19" s="22"/>
      <c r="FD19" s="22"/>
      <c r="FE19" s="22"/>
      <c r="FF19" s="22"/>
      <c r="FG19" s="22"/>
      <c r="FH19" s="22"/>
      <c r="FI19" s="22"/>
      <c r="FJ19" s="22"/>
      <c r="FK19" s="22"/>
      <c r="FL19" s="22"/>
      <c r="FM19" s="22"/>
      <c r="FN19" s="22"/>
    </row>
    <row r="20" spans="1:170" s="4" customFormat="1" x14ac:dyDescent="0.25">
      <c r="A20" s="3"/>
      <c r="B20" s="19"/>
      <c r="C20" s="19"/>
      <c r="D20" s="33"/>
      <c r="E20" s="7"/>
      <c r="F20" s="28"/>
      <c r="G20" s="29"/>
      <c r="H20" s="165"/>
      <c r="I20" s="28">
        <f t="shared" si="9"/>
        <v>0</v>
      </c>
      <c r="J20" s="29">
        <f t="shared" si="10"/>
        <v>0</v>
      </c>
      <c r="K20"/>
      <c r="L20" s="7"/>
      <c r="M20" s="19"/>
      <c r="N20" s="33"/>
      <c r="O20" s="7"/>
      <c r="P20" s="28"/>
      <c r="Q20" s="29"/>
      <c r="R20" s="165"/>
      <c r="S20" s="28">
        <f t="shared" si="11"/>
        <v>0</v>
      </c>
      <c r="T20" s="29">
        <f t="shared" si="12"/>
        <v>0</v>
      </c>
      <c r="U20"/>
      <c r="V20" s="7"/>
      <c r="W20" s="19"/>
      <c r="X20" s="33"/>
      <c r="Y20" s="7"/>
      <c r="Z20" s="28"/>
      <c r="AA20" s="29"/>
      <c r="AB20" s="165"/>
      <c r="AC20" s="28">
        <f t="shared" si="13"/>
        <v>0</v>
      </c>
      <c r="AD20" s="29">
        <f t="shared" si="14"/>
        <v>0</v>
      </c>
      <c r="AE20" s="1"/>
      <c r="AF20" s="268"/>
      <c r="AG20" s="112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40"/>
      <c r="BM20" s="40"/>
      <c r="BN20" s="40"/>
      <c r="BO20" s="40"/>
      <c r="BP20" s="40"/>
      <c r="BQ20" s="40"/>
      <c r="BR20" s="40"/>
      <c r="BS20" s="40"/>
      <c r="BT20" s="40"/>
      <c r="BU20" s="40"/>
      <c r="BV20" s="40"/>
      <c r="BW20" s="40"/>
      <c r="BX20" s="40"/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40"/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40"/>
      <c r="DH20" s="40"/>
      <c r="DI20" s="40"/>
      <c r="DJ20" s="40"/>
      <c r="DK20" s="40"/>
      <c r="DL20" s="40"/>
      <c r="DM20" s="40"/>
      <c r="DN20" s="40"/>
      <c r="DO20" s="40"/>
      <c r="DP20" s="40"/>
      <c r="DQ20" s="40"/>
      <c r="DR20" s="40"/>
      <c r="DS20" s="40"/>
      <c r="DT20" s="40"/>
      <c r="DU20" s="40"/>
      <c r="DV20" s="40"/>
      <c r="DW20" s="40"/>
      <c r="DX20" s="40"/>
      <c r="DY20" s="40"/>
      <c r="DZ20" s="40"/>
      <c r="EA20" s="40"/>
      <c r="EB20" s="40"/>
      <c r="EC20" s="40"/>
      <c r="ED20" s="40"/>
      <c r="EE20" s="40"/>
      <c r="EF20" s="40"/>
      <c r="EG20" s="40"/>
      <c r="EH20" s="40"/>
      <c r="EI20" s="40"/>
      <c r="EJ20" s="40"/>
      <c r="EK20" s="40"/>
      <c r="EL20" s="40"/>
      <c r="EM20" s="40"/>
      <c r="EN20" s="40"/>
      <c r="EO20" s="40"/>
      <c r="EP20" s="40"/>
      <c r="EQ20" s="40"/>
      <c r="ER20" s="40"/>
      <c r="ES20" s="40"/>
      <c r="ET20" s="40"/>
      <c r="EU20" s="40"/>
      <c r="EV20" s="40"/>
      <c r="EW20" s="22"/>
      <c r="EX20" s="22"/>
      <c r="EY20" s="22"/>
      <c r="EZ20" s="22"/>
      <c r="FA20" s="22"/>
      <c r="FB20" s="22"/>
      <c r="FC20" s="22"/>
      <c r="FD20" s="22"/>
      <c r="FE20" s="22"/>
      <c r="FF20" s="22"/>
      <c r="FG20" s="22"/>
      <c r="FH20" s="22"/>
      <c r="FI20" s="22"/>
      <c r="FJ20" s="22"/>
      <c r="FK20" s="22"/>
      <c r="FL20" s="22"/>
      <c r="FM20" s="22"/>
      <c r="FN20" s="22"/>
    </row>
    <row r="21" spans="1:170" s="4" customFormat="1" ht="15.75" thickBot="1" x14ac:dyDescent="0.3">
      <c r="A21" s="3"/>
      <c r="B21" s="19"/>
      <c r="C21" s="19"/>
      <c r="D21" s="34" t="s">
        <v>99</v>
      </c>
      <c r="E21" s="11"/>
      <c r="F21" s="30"/>
      <c r="G21" s="31"/>
      <c r="H21" s="166"/>
      <c r="I21" s="30"/>
      <c r="J21" s="31"/>
      <c r="K21"/>
      <c r="L21" s="11"/>
      <c r="M21" s="19"/>
      <c r="N21" s="34" t="s">
        <v>99</v>
      </c>
      <c r="O21" s="11"/>
      <c r="P21" s="30"/>
      <c r="Q21" s="31"/>
      <c r="R21" s="166"/>
      <c r="S21" s="30"/>
      <c r="T21" s="31"/>
      <c r="U21"/>
      <c r="V21" s="11"/>
      <c r="W21" s="19"/>
      <c r="X21" s="34" t="s">
        <v>99</v>
      </c>
      <c r="Y21" s="11"/>
      <c r="Z21" s="30"/>
      <c r="AA21" s="31"/>
      <c r="AB21" s="166"/>
      <c r="AC21" s="30"/>
      <c r="AD21" s="31"/>
      <c r="AE21" s="1"/>
      <c r="AF21" s="269"/>
      <c r="AG21" s="112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22"/>
      <c r="EX21" s="22"/>
      <c r="EY21" s="22"/>
      <c r="EZ21" s="22"/>
      <c r="FA21" s="22"/>
      <c r="FB21" s="22"/>
      <c r="FC21" s="22"/>
      <c r="FD21" s="22"/>
      <c r="FE21" s="22"/>
      <c r="FF21" s="22"/>
      <c r="FG21" s="22"/>
      <c r="FH21" s="22"/>
      <c r="FI21" s="22"/>
      <c r="FJ21" s="22"/>
      <c r="FK21" s="22"/>
      <c r="FL21" s="22"/>
      <c r="FM21" s="22"/>
      <c r="FN21" s="22"/>
    </row>
    <row r="22" spans="1:170" s="16" customFormat="1" ht="23.25" thickBot="1" x14ac:dyDescent="0.3">
      <c r="A22" s="13" t="s">
        <v>54</v>
      </c>
      <c r="B22" s="112"/>
      <c r="C22" s="112"/>
      <c r="D22" s="14" t="s">
        <v>35</v>
      </c>
      <c r="E22" s="15"/>
      <c r="F22" s="32">
        <f t="shared" ref="F22:J22" si="15">ROUND(SUM(F18:F21),0)</f>
        <v>0</v>
      </c>
      <c r="G22" s="32">
        <f t="shared" si="15"/>
        <v>0</v>
      </c>
      <c r="H22" s="32">
        <f t="shared" si="15"/>
        <v>0</v>
      </c>
      <c r="I22" s="32">
        <f t="shared" si="15"/>
        <v>0</v>
      </c>
      <c r="J22" s="32">
        <f t="shared" si="15"/>
        <v>0</v>
      </c>
      <c r="K22"/>
      <c r="L22" s="112"/>
      <c r="M22" s="112"/>
      <c r="N22" s="14" t="s">
        <v>35</v>
      </c>
      <c r="O22" s="15"/>
      <c r="P22" s="32">
        <f t="shared" ref="P22:T22" si="16">ROUND(SUM(P18:P21),0)</f>
        <v>0</v>
      </c>
      <c r="Q22" s="32">
        <f t="shared" si="16"/>
        <v>0</v>
      </c>
      <c r="R22" s="32">
        <f t="shared" si="16"/>
        <v>0</v>
      </c>
      <c r="S22" s="32">
        <f t="shared" si="16"/>
        <v>0</v>
      </c>
      <c r="T22" s="32">
        <f t="shared" si="16"/>
        <v>0</v>
      </c>
      <c r="U22"/>
      <c r="V22" s="112"/>
      <c r="W22" s="112"/>
      <c r="X22" s="14" t="s">
        <v>35</v>
      </c>
      <c r="Y22" s="15"/>
      <c r="Z22" s="32">
        <f t="shared" ref="Z22:AD22" si="17">ROUND(SUM(Z18:Z21),0)</f>
        <v>0</v>
      </c>
      <c r="AA22" s="32">
        <f t="shared" si="17"/>
        <v>0</v>
      </c>
      <c r="AB22" s="32">
        <f t="shared" si="17"/>
        <v>0</v>
      </c>
      <c r="AC22" s="32">
        <f t="shared" si="17"/>
        <v>0</v>
      </c>
      <c r="AD22" s="32">
        <f t="shared" si="17"/>
        <v>0</v>
      </c>
      <c r="AE22" s="1"/>
      <c r="AF22" s="112"/>
      <c r="AG22" s="112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0"/>
      <c r="BI22" s="40"/>
      <c r="BJ22" s="40"/>
      <c r="BK22" s="40"/>
      <c r="BL22" s="40"/>
      <c r="BM22" s="40"/>
      <c r="BN22" s="40"/>
      <c r="BO22" s="40"/>
      <c r="BP22" s="40"/>
      <c r="BQ22" s="40"/>
      <c r="BR22" s="40"/>
      <c r="BS22" s="40"/>
      <c r="BT22" s="40"/>
      <c r="BU22" s="40"/>
      <c r="BV22" s="40"/>
      <c r="BW22" s="40"/>
      <c r="BX22" s="40"/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40"/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40"/>
      <c r="DH22" s="40"/>
      <c r="DI22" s="40"/>
      <c r="DJ22" s="40"/>
      <c r="DK22" s="40"/>
      <c r="DL22" s="40"/>
      <c r="DM22" s="40"/>
      <c r="DN22" s="40"/>
      <c r="DO22" s="40"/>
      <c r="DP22" s="40"/>
      <c r="DQ22" s="40"/>
      <c r="DR22" s="40"/>
      <c r="DS22" s="40"/>
      <c r="DT22" s="40"/>
      <c r="DU22" s="40"/>
      <c r="DV22" s="40"/>
      <c r="DW22" s="40"/>
      <c r="DX22" s="40"/>
      <c r="DY22" s="40"/>
      <c r="DZ22" s="40"/>
      <c r="EA22" s="40"/>
      <c r="EB22" s="40"/>
      <c r="EC22" s="40"/>
      <c r="ED22" s="40"/>
      <c r="EE22" s="40"/>
      <c r="EF22" s="40"/>
      <c r="EG22" s="40"/>
      <c r="EH22" s="40"/>
      <c r="EI22" s="40"/>
      <c r="EJ22" s="40"/>
      <c r="EK22" s="40"/>
      <c r="EL22" s="40"/>
      <c r="EM22" s="40"/>
      <c r="EN22" s="40"/>
      <c r="EO22" s="40"/>
      <c r="EP22" s="40"/>
      <c r="EQ22" s="40"/>
      <c r="ER22" s="40"/>
      <c r="ES22" s="40"/>
      <c r="ET22" s="40"/>
      <c r="EU22" s="40"/>
      <c r="EV22" s="40"/>
    </row>
    <row r="23" spans="1:170" s="16" customFormat="1" x14ac:dyDescent="0.25">
      <c r="A23" s="13"/>
      <c r="B23" s="112"/>
      <c r="C23" s="112"/>
      <c r="D23" s="113" t="s">
        <v>36</v>
      </c>
      <c r="E23" s="105"/>
      <c r="F23" s="105"/>
      <c r="G23" s="106"/>
      <c r="H23" s="167"/>
      <c r="I23" s="105"/>
      <c r="J23" s="106"/>
      <c r="K23"/>
      <c r="L23" s="112"/>
      <c r="M23" s="112"/>
      <c r="N23" s="113" t="s">
        <v>36</v>
      </c>
      <c r="O23" s="105"/>
      <c r="P23" s="105"/>
      <c r="Q23" s="106"/>
      <c r="R23" s="167"/>
      <c r="S23" s="105"/>
      <c r="T23" s="106"/>
      <c r="U23"/>
      <c r="V23" s="112"/>
      <c r="W23" s="112"/>
      <c r="X23" s="113" t="s">
        <v>36</v>
      </c>
      <c r="Y23" s="105"/>
      <c r="Z23" s="105"/>
      <c r="AA23" s="106"/>
      <c r="AB23" s="167"/>
      <c r="AC23" s="105"/>
      <c r="AD23" s="106"/>
      <c r="AE23" s="1"/>
      <c r="AF23" s="112"/>
      <c r="AG23" s="112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  <c r="BM23" s="40"/>
      <c r="BN23" s="40"/>
      <c r="BO23" s="40"/>
      <c r="BP23" s="40"/>
      <c r="BQ23" s="40"/>
      <c r="BR23" s="40"/>
      <c r="BS23" s="40"/>
      <c r="BT23" s="40"/>
      <c r="BU23" s="40"/>
      <c r="BV23" s="40"/>
      <c r="BW23" s="40"/>
      <c r="BX23" s="40"/>
      <c r="BY23" s="40"/>
      <c r="BZ23" s="40"/>
      <c r="CA23" s="40"/>
      <c r="CB23" s="40"/>
      <c r="CC23" s="40"/>
      <c r="CD23" s="40"/>
      <c r="CE23" s="40"/>
      <c r="CF23" s="40"/>
      <c r="CG23" s="40"/>
      <c r="CH23" s="40"/>
      <c r="CI23" s="40"/>
      <c r="CJ23" s="40"/>
      <c r="CK23" s="40"/>
      <c r="CL23" s="40"/>
      <c r="CM23" s="40"/>
      <c r="CN23" s="40"/>
      <c r="CO23" s="40"/>
      <c r="CP23" s="40"/>
      <c r="CQ23" s="40"/>
      <c r="CR23" s="40"/>
      <c r="CS23" s="40"/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  <c r="DE23" s="40"/>
      <c r="DF23" s="40"/>
      <c r="DG23" s="40"/>
      <c r="DH23" s="40"/>
      <c r="DI23" s="40"/>
      <c r="DJ23" s="40"/>
      <c r="DK23" s="40"/>
      <c r="DL23" s="40"/>
      <c r="DM23" s="40"/>
      <c r="DN23" s="40"/>
      <c r="DO23" s="40"/>
      <c r="DP23" s="40"/>
      <c r="DQ23" s="40"/>
      <c r="DR23" s="40"/>
      <c r="DS23" s="40"/>
      <c r="DT23" s="40"/>
      <c r="DU23" s="40"/>
      <c r="DV23" s="40"/>
      <c r="DW23" s="40"/>
      <c r="DX23" s="40"/>
      <c r="DY23" s="40"/>
      <c r="DZ23" s="40"/>
      <c r="EA23" s="40"/>
      <c r="EB23" s="40"/>
      <c r="EC23" s="40"/>
      <c r="ED23" s="40"/>
      <c r="EE23" s="40"/>
      <c r="EF23" s="40"/>
      <c r="EG23" s="40"/>
      <c r="EH23" s="40"/>
      <c r="EI23" s="40"/>
      <c r="EJ23" s="40"/>
      <c r="EK23" s="40"/>
      <c r="EL23" s="40"/>
      <c r="EM23" s="40"/>
      <c r="EN23" s="40"/>
      <c r="EO23" s="40"/>
      <c r="EP23" s="40"/>
      <c r="EQ23" s="40"/>
      <c r="ER23" s="40"/>
      <c r="ES23" s="40"/>
      <c r="ET23" s="40"/>
      <c r="EU23" s="40"/>
      <c r="EV23" s="40"/>
    </row>
    <row r="24" spans="1:170" s="16" customFormat="1" x14ac:dyDescent="0.25">
      <c r="A24" s="13"/>
      <c r="B24" s="112"/>
      <c r="C24" s="112"/>
      <c r="D24" s="42"/>
      <c r="E24" s="107"/>
      <c r="F24" s="108"/>
      <c r="G24" s="108"/>
      <c r="H24" s="109"/>
      <c r="I24" s="108"/>
      <c r="J24" s="108"/>
      <c r="K24"/>
      <c r="L24" s="108"/>
      <c r="M24" s="22"/>
      <c r="N24" s="42"/>
      <c r="O24" s="107"/>
      <c r="P24" s="108"/>
      <c r="Q24" s="108"/>
      <c r="R24" s="109"/>
      <c r="S24" s="108"/>
      <c r="T24" s="108"/>
      <c r="U24"/>
      <c r="V24" s="108"/>
      <c r="W24" s="22"/>
      <c r="X24" s="42"/>
      <c r="Y24" s="109"/>
      <c r="Z24" s="109"/>
      <c r="AA24" s="109"/>
      <c r="AB24" s="109"/>
      <c r="AC24" s="109"/>
      <c r="AD24" s="109"/>
      <c r="AE24" s="1"/>
      <c r="AF24" s="109"/>
      <c r="AG24" s="22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0"/>
      <c r="BM24" s="40"/>
      <c r="BN24" s="40"/>
      <c r="BO24" s="40"/>
      <c r="BP24" s="40"/>
      <c r="BQ24" s="40"/>
      <c r="BR24" s="40"/>
      <c r="BS24" s="40"/>
      <c r="BT24" s="40"/>
      <c r="BU24" s="40"/>
      <c r="BV24" s="40"/>
      <c r="BW24" s="40"/>
      <c r="BX24" s="40"/>
      <c r="BY24" s="40"/>
      <c r="BZ24" s="40"/>
      <c r="CA24" s="40"/>
      <c r="CB24" s="40"/>
      <c r="CC24" s="40"/>
      <c r="CD24" s="40"/>
      <c r="CE24" s="40"/>
      <c r="CF24" s="40"/>
      <c r="CG24" s="40"/>
      <c r="CH24" s="40"/>
      <c r="CI24" s="40"/>
      <c r="CJ24" s="40"/>
      <c r="CK24" s="40"/>
      <c r="CL24" s="40"/>
      <c r="CM24" s="40"/>
      <c r="CN24" s="40"/>
      <c r="CO24" s="40"/>
      <c r="CP24" s="40"/>
      <c r="CQ24" s="40"/>
      <c r="CR24" s="40"/>
      <c r="CS24" s="40"/>
      <c r="CT24" s="40"/>
      <c r="CU24" s="40"/>
      <c r="CV24" s="40"/>
      <c r="CW24" s="40"/>
      <c r="CX24" s="40"/>
      <c r="CY24" s="40"/>
      <c r="CZ24" s="40"/>
      <c r="DA24" s="40"/>
      <c r="DB24" s="40"/>
      <c r="DC24" s="40"/>
      <c r="DD24" s="40"/>
      <c r="DE24" s="40"/>
      <c r="DF24" s="40"/>
      <c r="DG24" s="40"/>
      <c r="DH24" s="40"/>
      <c r="DI24" s="40"/>
      <c r="DJ24" s="40"/>
      <c r="DK24" s="40"/>
      <c r="DL24" s="40"/>
      <c r="DM24" s="40"/>
      <c r="DN24" s="40"/>
      <c r="DO24" s="40"/>
      <c r="DP24" s="40"/>
      <c r="DQ24" s="40"/>
      <c r="DR24" s="40"/>
      <c r="DS24" s="40"/>
      <c r="DT24" s="40"/>
      <c r="DU24" s="40"/>
      <c r="DV24" s="40"/>
      <c r="DW24" s="40"/>
      <c r="DX24" s="40"/>
      <c r="DY24" s="40"/>
      <c r="DZ24" s="40"/>
      <c r="EA24" s="40"/>
      <c r="EB24" s="40"/>
      <c r="EC24" s="40"/>
      <c r="ED24" s="40"/>
      <c r="EE24" s="40"/>
      <c r="EF24" s="40"/>
      <c r="EG24" s="40"/>
      <c r="EH24" s="40"/>
      <c r="EI24" s="40"/>
      <c r="EJ24" s="40"/>
      <c r="EK24" s="40"/>
      <c r="EL24" s="40"/>
      <c r="EM24" s="40"/>
      <c r="EN24" s="40"/>
      <c r="EO24" s="40"/>
      <c r="EP24" s="40"/>
      <c r="EQ24" s="40"/>
      <c r="ER24" s="40"/>
      <c r="ES24" s="40"/>
      <c r="ET24" s="40"/>
      <c r="EU24" s="40"/>
      <c r="EV24" s="40"/>
    </row>
  </sheetData>
  <sheetProtection algorithmName="SHA-512" hashValue="ykExl4GpOrNJ4NHpdz54hbnRvOZ5g+K2VlUQkBJHpsLquBNH09PkwXlv4bXQAzO4w6jxXG9XkvCU7GGIgwLYbQ==" saltValue="fj6c2bnR9hPTjgZWJuu1cg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GI24"/>
  <sheetViews>
    <sheetView topLeftCell="D1" zoomScale="80" zoomScaleNormal="8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16" hidden="1" customWidth="1"/>
    <col min="3" max="3" width="10.140625" style="116" hidden="1" customWidth="1"/>
    <col min="4" max="4" width="85.7109375" style="22" customWidth="1"/>
    <col min="5" max="5" width="8.7109375" style="22" hidden="1" customWidth="1"/>
    <col min="6" max="7" width="10.7109375" style="22" customWidth="1"/>
    <col min="8" max="10" width="10.7109375" style="22" hidden="1" customWidth="1"/>
    <col min="11" max="11" width="3.7109375" customWidth="1"/>
    <col min="12" max="12" width="39.28515625" style="116" hidden="1" customWidth="1"/>
    <col min="13" max="13" width="10.140625" style="116" hidden="1" customWidth="1"/>
    <col min="14" max="14" width="82.7109375" style="22" customWidth="1"/>
    <col min="15" max="15" width="8.7109375" style="22" hidden="1" customWidth="1"/>
    <col min="16" max="17" width="10.7109375" style="22" customWidth="1"/>
    <col min="18" max="20" width="10.7109375" style="22" hidden="1" customWidth="1"/>
    <col min="21" max="21" width="3.7109375" customWidth="1"/>
    <col min="22" max="22" width="39.28515625" style="116" hidden="1" customWidth="1"/>
    <col min="23" max="23" width="10.140625" style="116" hidden="1" customWidth="1"/>
    <col min="24" max="24" width="82.7109375" style="22" customWidth="1"/>
    <col min="25" max="25" width="8.7109375" style="22" hidden="1" customWidth="1"/>
    <col min="26" max="27" width="10.7109375" style="22" customWidth="1"/>
    <col min="28" max="30" width="10.7109375" style="22" hidden="1" customWidth="1"/>
    <col min="31" max="31" width="3.7109375" style="1" customWidth="1"/>
    <col min="32" max="32" width="39.28515625" style="116" hidden="1" customWidth="1"/>
    <col min="33" max="33" width="10.140625" style="116" hidden="1" customWidth="1"/>
    <col min="34" max="165" width="9.85546875" style="1"/>
    <col min="166" max="16384" width="9.85546875" style="22"/>
  </cols>
  <sheetData>
    <row r="1" spans="1:191" s="16" customFormat="1" ht="15.75" thickBot="1" x14ac:dyDescent="0.3">
      <c r="B1" s="177"/>
      <c r="C1" s="177"/>
      <c r="F1" s="168" t="str">
        <f>'Údaje a typ výzkumu'!C16</f>
        <v>Přihláška projektu</v>
      </c>
      <c r="G1" s="170"/>
      <c r="H1" s="176"/>
      <c r="I1" s="168" t="str">
        <f>'Údaje a typ výzkumu'!C17</f>
        <v>Podle Smlouvy</v>
      </c>
      <c r="J1" s="170"/>
      <c r="L1" s="174"/>
      <c r="M1" s="174"/>
      <c r="P1" s="171" t="str">
        <f>'Údaje a typ výzkumu'!C16</f>
        <v>Přihláška projektu</v>
      </c>
      <c r="Q1" s="173"/>
      <c r="R1" s="176"/>
      <c r="S1" s="171" t="str">
        <f>'Údaje a typ výzkumu'!C17</f>
        <v>Podle Smlouvy</v>
      </c>
      <c r="T1" s="173"/>
      <c r="V1" s="174"/>
      <c r="W1" s="174"/>
      <c r="Z1" s="171" t="str">
        <f>'Údaje a typ výzkumu'!C16</f>
        <v>Přihláška projektu</v>
      </c>
      <c r="AA1" s="173"/>
      <c r="AB1" s="176"/>
      <c r="AC1" s="171" t="str">
        <f>'Údaje a typ výzkumu'!C17</f>
        <v>Podle Smlouvy</v>
      </c>
      <c r="AD1" s="173"/>
      <c r="AF1" s="174"/>
      <c r="AG1" s="174"/>
      <c r="AH1" s="178"/>
      <c r="AI1" s="178"/>
      <c r="AJ1" s="178"/>
      <c r="AK1" s="178"/>
      <c r="AL1" s="178"/>
      <c r="AM1" s="178"/>
      <c r="AN1" s="178"/>
      <c r="AO1" s="178"/>
      <c r="AP1" s="178"/>
      <c r="AQ1" s="178"/>
      <c r="AR1" s="178"/>
      <c r="AS1" s="178"/>
      <c r="AT1" s="178"/>
      <c r="AU1" s="178"/>
      <c r="AV1" s="178"/>
      <c r="AW1" s="178"/>
      <c r="AX1" s="178"/>
      <c r="AY1" s="178"/>
      <c r="AZ1" s="178"/>
      <c r="BA1" s="178"/>
      <c r="BB1" s="178"/>
      <c r="BC1" s="178"/>
      <c r="BD1" s="178"/>
      <c r="BE1" s="178"/>
      <c r="BF1" s="178"/>
      <c r="BG1" s="178"/>
      <c r="BH1" s="178"/>
      <c r="BI1" s="178"/>
      <c r="BJ1" s="178"/>
      <c r="BK1" s="178"/>
      <c r="BL1" s="178"/>
      <c r="BM1" s="178"/>
      <c r="BN1" s="178"/>
      <c r="BO1" s="178"/>
      <c r="BP1" s="178"/>
      <c r="BQ1" s="178"/>
      <c r="BR1" s="178"/>
      <c r="BS1" s="178"/>
      <c r="BT1" s="178"/>
      <c r="BU1" s="178"/>
      <c r="BV1" s="178"/>
      <c r="BW1" s="178"/>
      <c r="BX1" s="178"/>
      <c r="BY1" s="178"/>
      <c r="BZ1" s="178"/>
      <c r="CA1" s="178"/>
      <c r="CB1" s="178"/>
      <c r="CC1" s="178"/>
      <c r="CD1" s="178"/>
      <c r="CE1" s="178"/>
      <c r="CF1" s="178"/>
      <c r="CG1" s="178"/>
      <c r="CH1" s="178"/>
      <c r="CI1" s="178"/>
      <c r="CJ1" s="178"/>
      <c r="CK1" s="178"/>
      <c r="CL1" s="178"/>
      <c r="CM1" s="178"/>
      <c r="CN1" s="178"/>
      <c r="CO1" s="178"/>
      <c r="CP1" s="178"/>
      <c r="CQ1" s="178"/>
      <c r="CR1" s="178"/>
      <c r="CS1" s="178"/>
      <c r="CT1" s="178"/>
      <c r="CU1" s="178"/>
      <c r="CV1" s="178"/>
      <c r="CW1" s="178"/>
      <c r="CX1" s="178"/>
      <c r="CY1" s="178"/>
      <c r="CZ1" s="178"/>
      <c r="DA1" s="178"/>
      <c r="DB1" s="178"/>
      <c r="DC1" s="178"/>
      <c r="DD1" s="178"/>
      <c r="DE1" s="178"/>
      <c r="DF1" s="178"/>
      <c r="DG1" s="178"/>
      <c r="DH1" s="178"/>
      <c r="DI1" s="178"/>
      <c r="DJ1" s="178"/>
      <c r="DK1" s="178"/>
      <c r="DL1" s="178"/>
      <c r="DM1" s="178"/>
      <c r="DN1" s="178"/>
      <c r="DO1" s="178"/>
      <c r="DP1" s="178"/>
      <c r="DQ1" s="178"/>
      <c r="DR1" s="178"/>
      <c r="DS1" s="178"/>
      <c r="DT1" s="178"/>
      <c r="DU1" s="178"/>
      <c r="DV1" s="178"/>
      <c r="DW1" s="178"/>
      <c r="DX1" s="178"/>
      <c r="DY1" s="178"/>
      <c r="DZ1" s="178"/>
      <c r="EA1" s="178"/>
      <c r="EB1" s="178"/>
      <c r="EC1" s="178"/>
      <c r="ED1" s="178"/>
      <c r="EE1" s="178"/>
      <c r="EF1" s="178"/>
      <c r="EG1" s="178"/>
      <c r="EH1" s="178"/>
      <c r="EI1" s="178"/>
      <c r="EJ1" s="178"/>
      <c r="EK1" s="178"/>
      <c r="EL1" s="178"/>
      <c r="EM1" s="178"/>
      <c r="EN1" s="178"/>
      <c r="EO1" s="178"/>
      <c r="EP1" s="178"/>
      <c r="EQ1" s="178"/>
      <c r="ER1" s="178"/>
      <c r="ES1" s="178"/>
      <c r="ET1" s="178"/>
      <c r="EU1" s="178"/>
      <c r="EV1" s="178"/>
      <c r="EW1" s="178"/>
      <c r="EX1" s="178"/>
      <c r="EY1" s="178"/>
      <c r="EZ1" s="178"/>
      <c r="FA1" s="178"/>
      <c r="FB1" s="178"/>
      <c r="FC1" s="178"/>
      <c r="FD1" s="178"/>
      <c r="FE1" s="178"/>
      <c r="FF1" s="178"/>
      <c r="FG1" s="178"/>
      <c r="FH1" s="178"/>
      <c r="FI1" s="178"/>
    </row>
    <row r="2" spans="1:191" customFormat="1" ht="15.75" thickBot="1" x14ac:dyDescent="0.3">
      <c r="D2" s="115" t="s">
        <v>126</v>
      </c>
      <c r="E2" s="141"/>
      <c r="F2" s="85"/>
      <c r="G2" s="87"/>
      <c r="H2" s="163"/>
      <c r="I2" s="85"/>
      <c r="J2" s="87"/>
      <c r="N2" s="115" t="s">
        <v>127</v>
      </c>
      <c r="O2" s="141"/>
      <c r="P2" s="85"/>
      <c r="Q2" s="87"/>
      <c r="R2" s="163"/>
      <c r="S2" s="85"/>
      <c r="T2" s="87"/>
      <c r="X2" s="115" t="s">
        <v>126</v>
      </c>
      <c r="Y2" s="141"/>
      <c r="Z2" s="85"/>
      <c r="AA2" s="87"/>
      <c r="AB2" s="163"/>
      <c r="AC2" s="85"/>
      <c r="AD2" s="87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</row>
    <row r="3" spans="1:191" s="89" customFormat="1" ht="15.75" x14ac:dyDescent="0.25">
      <c r="A3" s="83"/>
      <c r="B3" s="114"/>
      <c r="C3" s="114"/>
      <c r="D3" s="93" t="str">
        <f>"Příjemce:  "&amp; 'Údaje a typ výzkumu'!$C$4</f>
        <v xml:space="preserve">Příjemce:  </v>
      </c>
      <c r="E3" s="94"/>
      <c r="F3" s="94"/>
      <c r="G3" s="95"/>
      <c r="H3" s="94"/>
      <c r="I3" s="94"/>
      <c r="J3" s="95"/>
      <c r="K3"/>
      <c r="L3" s="114"/>
      <c r="M3" s="114"/>
      <c r="N3" s="90" t="str">
        <f>"Příjemce:  "&amp; 'Údaje a typ výzkumu'!$C$4</f>
        <v xml:space="preserve">Příjemce:  </v>
      </c>
      <c r="O3" s="91"/>
      <c r="P3" s="91"/>
      <c r="Q3" s="92"/>
      <c r="R3" s="94"/>
      <c r="S3" s="91"/>
      <c r="T3" s="92"/>
      <c r="U3"/>
      <c r="V3" s="114"/>
      <c r="W3" s="114"/>
      <c r="X3" s="90" t="str">
        <f>"Příjemce:  "&amp; 'Údaje a typ výzkumu'!$C$4</f>
        <v xml:space="preserve">Příjemce:  </v>
      </c>
      <c r="Y3" s="91"/>
      <c r="Z3" s="91"/>
      <c r="AA3" s="92"/>
      <c r="AB3" s="94"/>
      <c r="AC3" s="91"/>
      <c r="AD3" s="92"/>
      <c r="AE3" s="1"/>
      <c r="AF3" s="114"/>
      <c r="AG3" s="114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</row>
    <row r="4" spans="1:191" s="89" customFormat="1" ht="15.75" x14ac:dyDescent="0.25">
      <c r="A4" s="83"/>
      <c r="B4" s="114"/>
      <c r="C4" s="114"/>
      <c r="D4" s="93">
        <v>2020</v>
      </c>
      <c r="E4" s="94"/>
      <c r="F4" s="94"/>
      <c r="G4" s="95"/>
      <c r="H4" s="94"/>
      <c r="I4" s="94"/>
      <c r="J4" s="95"/>
      <c r="K4"/>
      <c r="L4" s="114"/>
      <c r="M4" s="114"/>
      <c r="N4" s="93">
        <v>2021</v>
      </c>
      <c r="O4" s="94"/>
      <c r="P4" s="94"/>
      <c r="Q4" s="95"/>
      <c r="R4" s="94"/>
      <c r="S4" s="94"/>
      <c r="T4" s="95"/>
      <c r="U4"/>
      <c r="V4" s="114"/>
      <c r="W4" s="114"/>
      <c r="X4" s="93">
        <v>2022</v>
      </c>
      <c r="Y4" s="94"/>
      <c r="Z4" s="94"/>
      <c r="AA4" s="95"/>
      <c r="AB4" s="94"/>
      <c r="AC4" s="94"/>
      <c r="AD4" s="95"/>
      <c r="AE4" s="1"/>
      <c r="AF4" s="114"/>
      <c r="AG4" s="114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</row>
    <row r="5" spans="1:191" s="89" customFormat="1" ht="15.75" x14ac:dyDescent="0.25">
      <c r="A5" s="83"/>
      <c r="B5" s="114"/>
      <c r="C5" s="114"/>
      <c r="D5" s="96" t="s">
        <v>175</v>
      </c>
      <c r="E5" s="97"/>
      <c r="F5" s="97"/>
      <c r="G5" s="98"/>
      <c r="H5" s="97"/>
      <c r="I5" s="97"/>
      <c r="J5" s="98"/>
      <c r="K5"/>
      <c r="L5" s="114"/>
      <c r="M5" s="114"/>
      <c r="N5" s="96" t="s">
        <v>175</v>
      </c>
      <c r="O5" s="97"/>
      <c r="P5" s="97"/>
      <c r="Q5" s="98"/>
      <c r="R5" s="97"/>
      <c r="S5" s="97"/>
      <c r="T5" s="98"/>
      <c r="U5"/>
      <c r="V5" s="114"/>
      <c r="W5" s="114"/>
      <c r="X5" s="96" t="s">
        <v>175</v>
      </c>
      <c r="Y5" s="97"/>
      <c r="Z5" s="97"/>
      <c r="AA5" s="98"/>
      <c r="AB5" s="97"/>
      <c r="AC5" s="97"/>
      <c r="AD5" s="98"/>
      <c r="AE5" s="1"/>
      <c r="AF5" s="114"/>
      <c r="AG5" s="114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</row>
    <row r="6" spans="1:191" s="89" customFormat="1" ht="15.75" thickBot="1" x14ac:dyDescent="0.3">
      <c r="A6" s="83"/>
      <c r="B6" s="114"/>
      <c r="C6" s="114"/>
      <c r="D6" s="99"/>
      <c r="E6" s="100"/>
      <c r="F6" s="100"/>
      <c r="G6" s="101"/>
      <c r="H6" s="100"/>
      <c r="I6" s="100"/>
      <c r="J6" s="101"/>
      <c r="K6"/>
      <c r="L6" s="114"/>
      <c r="M6" s="114"/>
      <c r="N6" s="99"/>
      <c r="O6" s="100"/>
      <c r="P6" s="100"/>
      <c r="Q6" s="101"/>
      <c r="R6" s="100"/>
      <c r="S6" s="100"/>
      <c r="T6" s="101"/>
      <c r="U6"/>
      <c r="V6" s="114"/>
      <c r="W6" s="114"/>
      <c r="X6" s="99"/>
      <c r="Y6" s="100"/>
      <c r="Z6" s="100"/>
      <c r="AA6" s="101"/>
      <c r="AB6" s="100"/>
      <c r="AC6" s="100"/>
      <c r="AD6" s="101"/>
      <c r="AE6" s="1"/>
      <c r="AF6" s="114"/>
      <c r="AG6" s="114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</row>
    <row r="7" spans="1:191" s="2" customFormat="1" ht="48" x14ac:dyDescent="0.25">
      <c r="A7" s="83"/>
      <c r="B7" s="114"/>
      <c r="C7" s="114"/>
      <c r="D7" s="110" t="s">
        <v>46</v>
      </c>
      <c r="E7" s="111"/>
      <c r="F7" s="103" t="s">
        <v>132</v>
      </c>
      <c r="G7" s="104" t="s">
        <v>40</v>
      </c>
      <c r="H7" s="164"/>
      <c r="I7" s="103" t="s">
        <v>132</v>
      </c>
      <c r="J7" s="104" t="s">
        <v>40</v>
      </c>
      <c r="K7"/>
      <c r="L7" s="114"/>
      <c r="M7" s="114"/>
      <c r="N7" s="110" t="s">
        <v>46</v>
      </c>
      <c r="O7" s="111"/>
      <c r="P7" s="103" t="s">
        <v>132</v>
      </c>
      <c r="Q7" s="104" t="s">
        <v>40</v>
      </c>
      <c r="R7" s="164"/>
      <c r="S7" s="103" t="s">
        <v>132</v>
      </c>
      <c r="T7" s="104" t="s">
        <v>40</v>
      </c>
      <c r="U7"/>
      <c r="V7" s="114"/>
      <c r="W7" s="114"/>
      <c r="X7" s="110" t="s">
        <v>46</v>
      </c>
      <c r="Y7" s="111"/>
      <c r="Z7" s="103" t="s">
        <v>132</v>
      </c>
      <c r="AA7" s="104" t="s">
        <v>40</v>
      </c>
      <c r="AB7" s="164"/>
      <c r="AC7" s="103" t="s">
        <v>132</v>
      </c>
      <c r="AD7" s="104" t="s">
        <v>40</v>
      </c>
      <c r="AE7" s="1"/>
      <c r="AF7" s="114"/>
      <c r="AG7" s="114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</row>
    <row r="8" spans="1:191" s="4" customFormat="1" x14ac:dyDescent="0.25">
      <c r="A8" s="3"/>
      <c r="B8" s="117"/>
      <c r="C8" s="117"/>
      <c r="D8" s="5"/>
      <c r="E8" s="8"/>
      <c r="F8" s="28"/>
      <c r="G8" s="29"/>
      <c r="H8" s="165"/>
      <c r="I8" s="28">
        <f>F8</f>
        <v>0</v>
      </c>
      <c r="J8" s="29">
        <f>G8</f>
        <v>0</v>
      </c>
      <c r="K8"/>
      <c r="L8" s="117"/>
      <c r="M8" s="117"/>
      <c r="N8" s="5"/>
      <c r="O8" s="29"/>
      <c r="P8" s="28"/>
      <c r="Q8" s="29"/>
      <c r="R8" s="165"/>
      <c r="S8" s="28">
        <f>P8</f>
        <v>0</v>
      </c>
      <c r="T8" s="29">
        <f>Q8</f>
        <v>0</v>
      </c>
      <c r="U8"/>
      <c r="V8" s="117"/>
      <c r="W8" s="117"/>
      <c r="X8" s="5"/>
      <c r="Y8" s="29"/>
      <c r="Z8" s="28"/>
      <c r="AA8" s="29"/>
      <c r="AB8" s="165"/>
      <c r="AC8" s="28">
        <f>Z8</f>
        <v>0</v>
      </c>
      <c r="AD8" s="29">
        <f>AA8</f>
        <v>0</v>
      </c>
      <c r="AE8" s="1"/>
      <c r="AF8" s="116"/>
      <c r="AG8" s="116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22"/>
      <c r="FK8" s="22"/>
      <c r="FL8" s="22"/>
      <c r="FM8" s="22"/>
      <c r="FN8" s="22"/>
      <c r="FO8" s="22"/>
      <c r="FP8" s="22"/>
      <c r="FQ8" s="22"/>
      <c r="FR8" s="22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</row>
    <row r="9" spans="1:191" s="4" customFormat="1" x14ac:dyDescent="0.25">
      <c r="A9" s="3"/>
      <c r="B9" s="117"/>
      <c r="C9" s="117"/>
      <c r="D9" s="5"/>
      <c r="E9" s="8"/>
      <c r="F9" s="28"/>
      <c r="G9" s="29"/>
      <c r="H9" s="165"/>
      <c r="I9" s="28">
        <f t="shared" ref="I9:I10" si="0">F9</f>
        <v>0</v>
      </c>
      <c r="J9" s="29">
        <f t="shared" ref="J9:J10" si="1">G9</f>
        <v>0</v>
      </c>
      <c r="K9"/>
      <c r="L9" s="117"/>
      <c r="M9" s="117"/>
      <c r="N9" s="5"/>
      <c r="O9" s="8"/>
      <c r="P9" s="28"/>
      <c r="Q9" s="29"/>
      <c r="R9" s="165"/>
      <c r="S9" s="28">
        <f t="shared" ref="S9:S10" si="2">P9</f>
        <v>0</v>
      </c>
      <c r="T9" s="29">
        <f t="shared" ref="T9:T10" si="3">Q9</f>
        <v>0</v>
      </c>
      <c r="U9"/>
      <c r="V9" s="117"/>
      <c r="W9" s="117"/>
      <c r="X9" s="5"/>
      <c r="Y9" s="8"/>
      <c r="Z9" s="28"/>
      <c r="AA9" s="29"/>
      <c r="AB9" s="165"/>
      <c r="AC9" s="28">
        <f t="shared" ref="AC9:AC10" si="4">Z9</f>
        <v>0</v>
      </c>
      <c r="AD9" s="29">
        <f t="shared" ref="AD9:AD10" si="5">AA9</f>
        <v>0</v>
      </c>
      <c r="AE9" s="1"/>
      <c r="AF9" s="116"/>
      <c r="AG9" s="116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</row>
    <row r="10" spans="1:191" s="4" customFormat="1" x14ac:dyDescent="0.25">
      <c r="A10" s="3"/>
      <c r="B10" s="117"/>
      <c r="C10" s="117"/>
      <c r="D10" s="5"/>
      <c r="E10" s="8"/>
      <c r="F10" s="28"/>
      <c r="G10" s="29"/>
      <c r="H10" s="165"/>
      <c r="I10" s="28">
        <f t="shared" si="0"/>
        <v>0</v>
      </c>
      <c r="J10" s="29">
        <f t="shared" si="1"/>
        <v>0</v>
      </c>
      <c r="K10"/>
      <c r="L10" s="117"/>
      <c r="M10" s="117"/>
      <c r="N10" s="5"/>
      <c r="O10" s="8"/>
      <c r="P10" s="28"/>
      <c r="Q10" s="29"/>
      <c r="R10" s="165"/>
      <c r="S10" s="28">
        <f t="shared" si="2"/>
        <v>0</v>
      </c>
      <c r="T10" s="29">
        <f t="shared" si="3"/>
        <v>0</v>
      </c>
      <c r="U10"/>
      <c r="V10" s="117"/>
      <c r="W10" s="117"/>
      <c r="X10" s="5"/>
      <c r="Y10" s="8"/>
      <c r="Z10" s="28"/>
      <c r="AA10" s="29"/>
      <c r="AB10" s="165"/>
      <c r="AC10" s="28">
        <f t="shared" si="4"/>
        <v>0</v>
      </c>
      <c r="AD10" s="29">
        <f t="shared" si="5"/>
        <v>0</v>
      </c>
      <c r="AE10" s="1"/>
      <c r="AF10" s="116"/>
      <c r="AG10" s="116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22"/>
      <c r="FK10" s="22"/>
      <c r="FL10" s="22"/>
      <c r="FM10" s="22"/>
      <c r="FN10" s="22"/>
      <c r="FO10" s="22"/>
      <c r="FP10" s="22"/>
      <c r="FQ10" s="22"/>
      <c r="FR10" s="22"/>
      <c r="FS10" s="22"/>
      <c r="FT10" s="22"/>
      <c r="FU10" s="22"/>
      <c r="FV10" s="22"/>
      <c r="FW10" s="22"/>
      <c r="FX10" s="22"/>
      <c r="FY10" s="22"/>
      <c r="FZ10" s="22"/>
      <c r="GA10" s="22"/>
      <c r="GB10" s="22"/>
      <c r="GC10" s="22"/>
      <c r="GD10" s="22"/>
      <c r="GE10" s="22"/>
      <c r="GF10" s="22"/>
      <c r="GG10" s="22"/>
      <c r="GH10" s="22"/>
      <c r="GI10" s="22"/>
    </row>
    <row r="11" spans="1:191" s="4" customFormat="1" ht="15.75" thickBot="1" x14ac:dyDescent="0.3">
      <c r="A11" s="3"/>
      <c r="B11" s="117"/>
      <c r="C11" s="117"/>
      <c r="D11" s="9" t="s">
        <v>99</v>
      </c>
      <c r="E11" s="12"/>
      <c r="F11" s="30"/>
      <c r="G11" s="31"/>
      <c r="H11" s="166"/>
      <c r="I11" s="30"/>
      <c r="J11" s="31"/>
      <c r="K11"/>
      <c r="L11" s="117"/>
      <c r="M11" s="117"/>
      <c r="N11" s="9" t="s">
        <v>99</v>
      </c>
      <c r="O11" s="12"/>
      <c r="P11" s="30"/>
      <c r="Q11" s="31"/>
      <c r="R11" s="166"/>
      <c r="S11" s="30"/>
      <c r="T11" s="31"/>
      <c r="U11"/>
      <c r="V11" s="117"/>
      <c r="W11" s="117"/>
      <c r="X11" s="9" t="s">
        <v>99</v>
      </c>
      <c r="Y11" s="12"/>
      <c r="Z11" s="30"/>
      <c r="AA11" s="31"/>
      <c r="AB11" s="166"/>
      <c r="AC11" s="30"/>
      <c r="AD11" s="31"/>
      <c r="AE11" s="1"/>
      <c r="AF11" s="116"/>
      <c r="AG11" s="116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22"/>
      <c r="FK11" s="22"/>
      <c r="FL11" s="22"/>
      <c r="FM11" s="22"/>
      <c r="FN11" s="22"/>
      <c r="FO11" s="22"/>
      <c r="FP11" s="22"/>
      <c r="FQ11" s="22"/>
      <c r="FR11" s="22"/>
      <c r="FS11" s="22"/>
      <c r="FT11" s="22"/>
      <c r="FU11" s="22"/>
      <c r="FV11" s="22"/>
      <c r="FW11" s="22"/>
      <c r="FX11" s="22"/>
      <c r="FY11" s="22"/>
      <c r="FZ11" s="22"/>
      <c r="GA11" s="22"/>
      <c r="GB11" s="22"/>
      <c r="GC11" s="22"/>
      <c r="GD11" s="22"/>
      <c r="GE11" s="22"/>
      <c r="GF11" s="22"/>
      <c r="GG11" s="22"/>
      <c r="GH11" s="22"/>
      <c r="GI11" s="22"/>
    </row>
    <row r="12" spans="1:191" s="16" customFormat="1" ht="23.25" thickBot="1" x14ac:dyDescent="0.3">
      <c r="A12" s="13" t="s">
        <v>55</v>
      </c>
      <c r="B12" s="116"/>
      <c r="C12" s="116"/>
      <c r="D12" s="14" t="s">
        <v>35</v>
      </c>
      <c r="E12" s="15"/>
      <c r="F12" s="32">
        <f>ROUND(SUM(F8:F11),0)</f>
        <v>0</v>
      </c>
      <c r="G12" s="32">
        <f t="shared" ref="G12:J12" si="6">ROUND(SUM(G8:G11),0)</f>
        <v>0</v>
      </c>
      <c r="H12" s="32">
        <f t="shared" si="6"/>
        <v>0</v>
      </c>
      <c r="I12" s="32">
        <f t="shared" si="6"/>
        <v>0</v>
      </c>
      <c r="J12" s="32">
        <f t="shared" si="6"/>
        <v>0</v>
      </c>
      <c r="K12"/>
      <c r="L12" s="116"/>
      <c r="M12" s="116"/>
      <c r="N12" s="14" t="s">
        <v>35</v>
      </c>
      <c r="O12" s="15"/>
      <c r="P12" s="32">
        <f t="shared" ref="P12:T12" si="7">ROUND(SUM(P8:P11),0)</f>
        <v>0</v>
      </c>
      <c r="Q12" s="32">
        <f t="shared" si="7"/>
        <v>0</v>
      </c>
      <c r="R12" s="32">
        <f t="shared" si="7"/>
        <v>0</v>
      </c>
      <c r="S12" s="32">
        <f t="shared" si="7"/>
        <v>0</v>
      </c>
      <c r="T12" s="32">
        <f t="shared" si="7"/>
        <v>0</v>
      </c>
      <c r="U12"/>
      <c r="V12" s="116"/>
      <c r="W12" s="116"/>
      <c r="X12" s="14" t="s">
        <v>35</v>
      </c>
      <c r="Y12" s="15"/>
      <c r="Z12" s="32">
        <f t="shared" ref="Z12:AD12" si="8">ROUND(SUM(Z8:Z11),0)</f>
        <v>0</v>
      </c>
      <c r="AA12" s="32">
        <f t="shared" si="8"/>
        <v>0</v>
      </c>
      <c r="AB12" s="32">
        <f t="shared" si="8"/>
        <v>0</v>
      </c>
      <c r="AC12" s="32">
        <f t="shared" si="8"/>
        <v>0</v>
      </c>
      <c r="AD12" s="32">
        <f t="shared" si="8"/>
        <v>0</v>
      </c>
      <c r="AE12" s="1"/>
      <c r="AF12" s="116"/>
      <c r="AG12" s="116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</row>
    <row r="13" spans="1:191" s="16" customFormat="1" x14ac:dyDescent="0.25">
      <c r="A13" s="13"/>
      <c r="B13" s="116"/>
      <c r="C13" s="116"/>
      <c r="D13" s="113" t="s">
        <v>36</v>
      </c>
      <c r="E13" s="105"/>
      <c r="F13" s="105"/>
      <c r="G13" s="106"/>
      <c r="H13" s="167"/>
      <c r="I13" s="105"/>
      <c r="J13" s="106"/>
      <c r="K13"/>
      <c r="L13" s="116"/>
      <c r="M13" s="116"/>
      <c r="N13" s="113" t="s">
        <v>36</v>
      </c>
      <c r="O13" s="105"/>
      <c r="P13" s="105"/>
      <c r="Q13" s="106"/>
      <c r="R13" s="167"/>
      <c r="S13" s="105"/>
      <c r="T13" s="106"/>
      <c r="U13"/>
      <c r="V13" s="116"/>
      <c r="W13" s="116"/>
      <c r="X13" s="113" t="s">
        <v>36</v>
      </c>
      <c r="Y13" s="105"/>
      <c r="Z13" s="105"/>
      <c r="AA13" s="106"/>
      <c r="AB13" s="167"/>
      <c r="AC13" s="105"/>
      <c r="AD13" s="106"/>
      <c r="AE13" s="1"/>
      <c r="AF13" s="116"/>
      <c r="AG13" s="116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</row>
    <row r="14" spans="1:191" s="16" customFormat="1" x14ac:dyDescent="0.25">
      <c r="A14" s="13"/>
      <c r="B14" s="116"/>
      <c r="C14" s="116"/>
      <c r="D14" s="42"/>
      <c r="E14" s="107"/>
      <c r="F14" s="108"/>
      <c r="G14" s="108"/>
      <c r="H14" s="109"/>
      <c r="I14" s="108"/>
      <c r="J14" s="108"/>
      <c r="K14"/>
      <c r="L14" s="108"/>
      <c r="M14" s="22"/>
      <c r="N14" s="42"/>
      <c r="O14" s="107"/>
      <c r="P14" s="108"/>
      <c r="Q14" s="108"/>
      <c r="R14" s="109"/>
      <c r="S14" s="108"/>
      <c r="T14" s="108"/>
      <c r="U14"/>
      <c r="V14" s="108"/>
      <c r="W14" s="22"/>
      <c r="X14" s="42"/>
      <c r="Y14" s="109"/>
      <c r="Z14" s="109"/>
      <c r="AA14" s="109"/>
      <c r="AB14" s="109"/>
      <c r="AC14" s="109"/>
      <c r="AD14" s="109"/>
      <c r="AE14" s="109"/>
      <c r="AF14" s="109"/>
      <c r="AG14" s="22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</row>
    <row r="15" spans="1:191" s="89" customFormat="1" ht="15.75" x14ac:dyDescent="0.25">
      <c r="A15" s="83"/>
      <c r="B15" s="114"/>
      <c r="C15" s="114"/>
      <c r="D15" s="96" t="s">
        <v>174</v>
      </c>
      <c r="E15" s="97"/>
      <c r="F15" s="97"/>
      <c r="G15" s="98"/>
      <c r="H15" s="97"/>
      <c r="I15" s="97"/>
      <c r="J15" s="98"/>
      <c r="K15"/>
      <c r="L15" s="114"/>
      <c r="M15" s="114"/>
      <c r="N15" s="96" t="s">
        <v>174</v>
      </c>
      <c r="O15" s="97"/>
      <c r="P15" s="97"/>
      <c r="Q15" s="98"/>
      <c r="R15" s="97"/>
      <c r="S15" s="97"/>
      <c r="T15" s="98"/>
      <c r="U15"/>
      <c r="V15" s="114"/>
      <c r="W15" s="114"/>
      <c r="X15" s="96" t="s">
        <v>174</v>
      </c>
      <c r="Y15" s="97"/>
      <c r="Z15" s="97"/>
      <c r="AA15" s="98"/>
      <c r="AB15" s="97"/>
      <c r="AC15" s="97"/>
      <c r="AD15" s="98"/>
      <c r="AE15" s="1"/>
      <c r="AF15" s="114"/>
      <c r="AG15" s="114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</row>
    <row r="16" spans="1:191" s="89" customFormat="1" ht="15.75" thickBot="1" x14ac:dyDescent="0.3">
      <c r="A16" s="83"/>
      <c r="B16" s="114"/>
      <c r="C16" s="114"/>
      <c r="D16" s="99"/>
      <c r="E16" s="100"/>
      <c r="F16" s="100"/>
      <c r="G16" s="101"/>
      <c r="H16" s="100"/>
      <c r="I16" s="100"/>
      <c r="J16" s="101"/>
      <c r="K16"/>
      <c r="L16" s="114"/>
      <c r="M16" s="114"/>
      <c r="N16" s="99"/>
      <c r="O16" s="100"/>
      <c r="P16" s="100"/>
      <c r="Q16" s="101"/>
      <c r="R16" s="100"/>
      <c r="S16" s="100"/>
      <c r="T16" s="101"/>
      <c r="U16"/>
      <c r="V16" s="114"/>
      <c r="W16" s="114"/>
      <c r="X16" s="99"/>
      <c r="Y16" s="100"/>
      <c r="Z16" s="100"/>
      <c r="AA16" s="101"/>
      <c r="AB16" s="100"/>
      <c r="AC16" s="100"/>
      <c r="AD16" s="101"/>
      <c r="AE16" s="1"/>
      <c r="AF16" s="114"/>
      <c r="AG16" s="114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</row>
    <row r="17" spans="1:191" s="2" customFormat="1" ht="48" x14ac:dyDescent="0.25">
      <c r="A17" s="83"/>
      <c r="B17" s="114"/>
      <c r="C17" s="114"/>
      <c r="D17" s="110" t="s">
        <v>46</v>
      </c>
      <c r="E17" s="111"/>
      <c r="F17" s="103" t="s">
        <v>132</v>
      </c>
      <c r="G17" s="104" t="s">
        <v>40</v>
      </c>
      <c r="H17" s="164"/>
      <c r="I17" s="103" t="s">
        <v>132</v>
      </c>
      <c r="J17" s="104" t="s">
        <v>40</v>
      </c>
      <c r="K17"/>
      <c r="L17" s="114"/>
      <c r="M17" s="114"/>
      <c r="N17" s="110" t="s">
        <v>46</v>
      </c>
      <c r="O17" s="111"/>
      <c r="P17" s="103" t="s">
        <v>132</v>
      </c>
      <c r="Q17" s="104" t="s">
        <v>40</v>
      </c>
      <c r="R17" s="164"/>
      <c r="S17" s="103" t="s">
        <v>132</v>
      </c>
      <c r="T17" s="104" t="s">
        <v>40</v>
      </c>
      <c r="U17"/>
      <c r="V17" s="114"/>
      <c r="W17" s="114"/>
      <c r="X17" s="110" t="s">
        <v>46</v>
      </c>
      <c r="Y17" s="111"/>
      <c r="Z17" s="103" t="s">
        <v>132</v>
      </c>
      <c r="AA17" s="104" t="s">
        <v>40</v>
      </c>
      <c r="AB17" s="164"/>
      <c r="AC17" s="103" t="s">
        <v>132</v>
      </c>
      <c r="AD17" s="104" t="s">
        <v>40</v>
      </c>
      <c r="AE17" s="1"/>
      <c r="AF17" s="114"/>
      <c r="AG17" s="114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</row>
    <row r="18" spans="1:191" s="4" customFormat="1" x14ac:dyDescent="0.25">
      <c r="A18" s="3"/>
      <c r="B18" s="117"/>
      <c r="C18" s="117"/>
      <c r="D18" s="5"/>
      <c r="E18" s="8"/>
      <c r="F18" s="28"/>
      <c r="G18" s="29"/>
      <c r="H18" s="165"/>
      <c r="I18" s="28">
        <f>F18</f>
        <v>0</v>
      </c>
      <c r="J18" s="29">
        <f>G18</f>
        <v>0</v>
      </c>
      <c r="K18"/>
      <c r="L18" s="29"/>
      <c r="M18" s="117"/>
      <c r="N18" s="5"/>
      <c r="O18" s="29"/>
      <c r="P18" s="28"/>
      <c r="Q18" s="29"/>
      <c r="R18" s="165"/>
      <c r="S18" s="28">
        <f>P18</f>
        <v>0</v>
      </c>
      <c r="T18" s="29">
        <f>Q18</f>
        <v>0</v>
      </c>
      <c r="U18"/>
      <c r="V18" s="29"/>
      <c r="W18" s="117"/>
      <c r="X18" s="5"/>
      <c r="Y18" s="29"/>
      <c r="Z18" s="28"/>
      <c r="AA18" s="29"/>
      <c r="AB18" s="165"/>
      <c r="AC18" s="28">
        <f>Z18</f>
        <v>0</v>
      </c>
      <c r="AD18" s="29">
        <f>AA18</f>
        <v>0</v>
      </c>
      <c r="AE18" s="1"/>
      <c r="AF18" s="270"/>
      <c r="AG18" s="116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22"/>
      <c r="FK18" s="22"/>
      <c r="FL18" s="22"/>
      <c r="FM18" s="22"/>
      <c r="FN18" s="22"/>
      <c r="FO18" s="22"/>
      <c r="FP18" s="22"/>
      <c r="FQ18" s="22"/>
      <c r="FR18" s="22"/>
      <c r="FS18" s="22"/>
      <c r="FT18" s="22"/>
      <c r="FU18" s="22"/>
      <c r="FV18" s="22"/>
      <c r="FW18" s="22"/>
      <c r="FX18" s="22"/>
      <c r="FY18" s="22"/>
      <c r="FZ18" s="22"/>
      <c r="GA18" s="22"/>
      <c r="GB18" s="22"/>
      <c r="GC18" s="22"/>
      <c r="GD18" s="22"/>
      <c r="GE18" s="22"/>
      <c r="GF18" s="22"/>
      <c r="GG18" s="22"/>
      <c r="GH18" s="22"/>
      <c r="GI18" s="22"/>
    </row>
    <row r="19" spans="1:191" s="4" customFormat="1" x14ac:dyDescent="0.25">
      <c r="A19" s="3"/>
      <c r="B19" s="117"/>
      <c r="C19" s="117"/>
      <c r="D19" s="5"/>
      <c r="E19" s="8"/>
      <c r="F19" s="28"/>
      <c r="G19" s="29"/>
      <c r="H19" s="165"/>
      <c r="I19" s="28">
        <f t="shared" ref="I19:I20" si="9">F19</f>
        <v>0</v>
      </c>
      <c r="J19" s="29">
        <f t="shared" ref="J19:J20" si="10">G19</f>
        <v>0</v>
      </c>
      <c r="K19"/>
      <c r="L19" s="29"/>
      <c r="M19" s="117"/>
      <c r="N19" s="35"/>
      <c r="O19" s="29"/>
      <c r="P19" s="28"/>
      <c r="Q19" s="29"/>
      <c r="R19" s="165"/>
      <c r="S19" s="28">
        <f t="shared" ref="S19:S20" si="11">P19</f>
        <v>0</v>
      </c>
      <c r="T19" s="29">
        <f t="shared" ref="T19:T20" si="12">Q19</f>
        <v>0</v>
      </c>
      <c r="U19"/>
      <c r="V19" s="29"/>
      <c r="W19" s="117"/>
      <c r="X19" s="35"/>
      <c r="Y19" s="29"/>
      <c r="Z19" s="28"/>
      <c r="AA19" s="29"/>
      <c r="AB19" s="165"/>
      <c r="AC19" s="28">
        <f t="shared" ref="AC19:AC20" si="13">Z19</f>
        <v>0</v>
      </c>
      <c r="AD19" s="29">
        <f t="shared" ref="AD19:AD20" si="14">AA19</f>
        <v>0</v>
      </c>
      <c r="AE19" s="1"/>
      <c r="AF19" s="270"/>
      <c r="AG19" s="116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22"/>
      <c r="FK19" s="22"/>
      <c r="FL19" s="22"/>
      <c r="FM19" s="22"/>
      <c r="FN19" s="22"/>
      <c r="FO19" s="22"/>
      <c r="FP19" s="22"/>
      <c r="FQ19" s="22"/>
      <c r="FR19" s="22"/>
      <c r="FS19" s="22"/>
      <c r="FT19" s="22"/>
      <c r="FU19" s="22"/>
      <c r="FV19" s="22"/>
      <c r="FW19" s="22"/>
      <c r="FX19" s="22"/>
      <c r="FY19" s="22"/>
      <c r="FZ19" s="22"/>
      <c r="GA19" s="22"/>
      <c r="GB19" s="22"/>
      <c r="GC19" s="22"/>
      <c r="GD19" s="22"/>
      <c r="GE19" s="22"/>
      <c r="GF19" s="22"/>
      <c r="GG19" s="22"/>
      <c r="GH19" s="22"/>
      <c r="GI19" s="22"/>
    </row>
    <row r="20" spans="1:191" s="4" customFormat="1" x14ac:dyDescent="0.25">
      <c r="A20" s="3"/>
      <c r="B20" s="117"/>
      <c r="C20" s="117"/>
      <c r="D20" s="5"/>
      <c r="E20" s="8"/>
      <c r="F20" s="28"/>
      <c r="G20" s="29"/>
      <c r="H20" s="165"/>
      <c r="I20" s="28">
        <f t="shared" si="9"/>
        <v>0</v>
      </c>
      <c r="J20" s="29">
        <f t="shared" si="10"/>
        <v>0</v>
      </c>
      <c r="K20"/>
      <c r="L20" s="29"/>
      <c r="M20" s="117"/>
      <c r="N20" s="35"/>
      <c r="O20" s="29"/>
      <c r="P20" s="28"/>
      <c r="Q20" s="29"/>
      <c r="R20" s="165"/>
      <c r="S20" s="28">
        <f t="shared" si="11"/>
        <v>0</v>
      </c>
      <c r="T20" s="29">
        <f t="shared" si="12"/>
        <v>0</v>
      </c>
      <c r="U20"/>
      <c r="V20" s="29"/>
      <c r="W20" s="117"/>
      <c r="X20" s="35"/>
      <c r="Y20" s="29"/>
      <c r="Z20" s="28"/>
      <c r="AA20" s="29"/>
      <c r="AB20" s="165"/>
      <c r="AC20" s="28">
        <f t="shared" si="13"/>
        <v>0</v>
      </c>
      <c r="AD20" s="29">
        <f t="shared" si="14"/>
        <v>0</v>
      </c>
      <c r="AE20" s="1"/>
      <c r="AF20" s="270"/>
      <c r="AG20" s="116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22"/>
      <c r="FK20" s="22"/>
      <c r="FL20" s="22"/>
      <c r="FM20" s="22"/>
      <c r="FN20" s="22"/>
      <c r="FO20" s="22"/>
      <c r="FP20" s="22"/>
      <c r="FQ20" s="22"/>
      <c r="FR20" s="22"/>
      <c r="FS20" s="22"/>
      <c r="FT20" s="22"/>
      <c r="FU20" s="22"/>
      <c r="FV20" s="22"/>
      <c r="FW20" s="22"/>
      <c r="FX20" s="22"/>
      <c r="FY20" s="22"/>
      <c r="FZ20" s="22"/>
      <c r="GA20" s="22"/>
      <c r="GB20" s="22"/>
      <c r="GC20" s="22"/>
      <c r="GD20" s="22"/>
      <c r="GE20" s="22"/>
      <c r="GF20" s="22"/>
      <c r="GG20" s="22"/>
      <c r="GH20" s="22"/>
      <c r="GI20" s="22"/>
    </row>
    <row r="21" spans="1:191" s="4" customFormat="1" ht="15.75" thickBot="1" x14ac:dyDescent="0.3">
      <c r="A21" s="3"/>
      <c r="B21" s="117"/>
      <c r="C21" s="117"/>
      <c r="D21" s="9" t="s">
        <v>99</v>
      </c>
      <c r="E21" s="12"/>
      <c r="F21" s="30"/>
      <c r="G21" s="31"/>
      <c r="H21" s="166"/>
      <c r="I21" s="30"/>
      <c r="J21" s="31"/>
      <c r="K21"/>
      <c r="L21" s="31"/>
      <c r="M21" s="117"/>
      <c r="N21" s="9" t="s">
        <v>99</v>
      </c>
      <c r="O21" s="12"/>
      <c r="P21" s="30"/>
      <c r="Q21" s="31"/>
      <c r="R21" s="166"/>
      <c r="S21" s="30"/>
      <c r="T21" s="31"/>
      <c r="U21"/>
      <c r="V21" s="31"/>
      <c r="W21" s="117"/>
      <c r="X21" s="9" t="s">
        <v>99</v>
      </c>
      <c r="Y21" s="12"/>
      <c r="Z21" s="30"/>
      <c r="AA21" s="31"/>
      <c r="AB21" s="166"/>
      <c r="AC21" s="30"/>
      <c r="AD21" s="31"/>
      <c r="AE21" s="1"/>
      <c r="AF21" s="271"/>
      <c r="AG21" s="116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22"/>
      <c r="FK21" s="22"/>
      <c r="FL21" s="22"/>
      <c r="FM21" s="22"/>
      <c r="FN21" s="22"/>
      <c r="FO21" s="22"/>
      <c r="FP21" s="22"/>
      <c r="FQ21" s="22"/>
      <c r="FR21" s="22"/>
      <c r="FS21" s="22"/>
      <c r="FT21" s="22"/>
      <c r="FU21" s="22"/>
      <c r="FV21" s="22"/>
      <c r="FW21" s="22"/>
      <c r="FX21" s="22"/>
      <c r="FY21" s="22"/>
      <c r="FZ21" s="22"/>
      <c r="GA21" s="22"/>
      <c r="GB21" s="22"/>
      <c r="GC21" s="22"/>
      <c r="GD21" s="22"/>
      <c r="GE21" s="22"/>
      <c r="GF21" s="22"/>
      <c r="GG21" s="22"/>
      <c r="GH21" s="22"/>
      <c r="GI21" s="22"/>
    </row>
    <row r="22" spans="1:191" s="16" customFormat="1" ht="23.25" thickBot="1" x14ac:dyDescent="0.3">
      <c r="A22" s="13" t="s">
        <v>56</v>
      </c>
      <c r="B22" s="116"/>
      <c r="C22" s="116"/>
      <c r="D22" s="14" t="s">
        <v>35</v>
      </c>
      <c r="E22" s="15"/>
      <c r="F22" s="32">
        <f t="shared" ref="F22:J22" si="15">ROUND(SUM(F18:F21),0)</f>
        <v>0</v>
      </c>
      <c r="G22" s="32">
        <f t="shared" si="15"/>
        <v>0</v>
      </c>
      <c r="H22" s="32">
        <f t="shared" si="15"/>
        <v>0</v>
      </c>
      <c r="I22" s="32">
        <f t="shared" si="15"/>
        <v>0</v>
      </c>
      <c r="J22" s="32">
        <f t="shared" si="15"/>
        <v>0</v>
      </c>
      <c r="K22"/>
      <c r="L22" s="32"/>
      <c r="M22" s="116"/>
      <c r="N22" s="14" t="s">
        <v>35</v>
      </c>
      <c r="O22" s="15"/>
      <c r="P22" s="32">
        <f t="shared" ref="P22:T22" si="16">ROUND(SUM(P18:P21),0)</f>
        <v>0</v>
      </c>
      <c r="Q22" s="32">
        <f t="shared" si="16"/>
        <v>0</v>
      </c>
      <c r="R22" s="32">
        <f t="shared" si="16"/>
        <v>0</v>
      </c>
      <c r="S22" s="32">
        <f t="shared" si="16"/>
        <v>0</v>
      </c>
      <c r="T22" s="32">
        <f t="shared" si="16"/>
        <v>0</v>
      </c>
      <c r="U22"/>
      <c r="V22" s="32"/>
      <c r="W22" s="116"/>
      <c r="X22" s="14" t="s">
        <v>35</v>
      </c>
      <c r="Y22" s="15"/>
      <c r="Z22" s="32">
        <f t="shared" ref="Z22:AD22" si="17">ROUND(SUM(Z18:Z21),0)</f>
        <v>0</v>
      </c>
      <c r="AA22" s="32">
        <f t="shared" si="17"/>
        <v>0</v>
      </c>
      <c r="AB22" s="32">
        <f t="shared" si="17"/>
        <v>0</v>
      </c>
      <c r="AC22" s="32">
        <f t="shared" si="17"/>
        <v>0</v>
      </c>
      <c r="AD22" s="32">
        <f t="shared" si="17"/>
        <v>0</v>
      </c>
      <c r="AE22" s="1"/>
      <c r="AF22" s="32"/>
      <c r="AG22" s="116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</row>
    <row r="23" spans="1:191" s="16" customFormat="1" x14ac:dyDescent="0.25">
      <c r="A23" s="13"/>
      <c r="B23" s="116"/>
      <c r="C23" s="116"/>
      <c r="D23" s="113" t="s">
        <v>36</v>
      </c>
      <c r="E23" s="105"/>
      <c r="F23" s="105"/>
      <c r="G23" s="106"/>
      <c r="H23" s="167"/>
      <c r="I23" s="105"/>
      <c r="J23" s="106"/>
      <c r="K23"/>
      <c r="L23" s="116"/>
      <c r="M23" s="116"/>
      <c r="N23" s="113" t="s">
        <v>36</v>
      </c>
      <c r="O23" s="105"/>
      <c r="P23" s="105"/>
      <c r="Q23" s="106"/>
      <c r="R23" s="167"/>
      <c r="S23" s="105"/>
      <c r="T23" s="106"/>
      <c r="U23"/>
      <c r="V23" s="116"/>
      <c r="W23" s="116"/>
      <c r="X23" s="113" t="s">
        <v>36</v>
      </c>
      <c r="Y23" s="105"/>
      <c r="Z23" s="105"/>
      <c r="AA23" s="106"/>
      <c r="AB23" s="167"/>
      <c r="AC23" s="105"/>
      <c r="AD23" s="106"/>
      <c r="AE23" s="1"/>
      <c r="AF23" s="116"/>
      <c r="AG23" s="116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</row>
    <row r="24" spans="1:191" s="16" customFormat="1" x14ac:dyDescent="0.25">
      <c r="A24" s="13"/>
      <c r="B24" s="116"/>
      <c r="C24" s="116"/>
      <c r="D24" s="42"/>
      <c r="E24" s="107"/>
      <c r="F24" s="108"/>
      <c r="G24" s="108"/>
      <c r="H24" s="109"/>
      <c r="I24" s="108"/>
      <c r="J24" s="108"/>
      <c r="K24"/>
      <c r="L24" s="108"/>
      <c r="M24" s="22"/>
      <c r="N24" s="42"/>
      <c r="O24" s="107"/>
      <c r="P24" s="108"/>
      <c r="Q24" s="108"/>
      <c r="R24" s="109"/>
      <c r="S24" s="108"/>
      <c r="T24" s="108"/>
      <c r="U24"/>
      <c r="V24" s="108"/>
      <c r="W24" s="22"/>
      <c r="X24" s="42"/>
      <c r="Y24" s="109"/>
      <c r="Z24" s="109"/>
      <c r="AA24" s="109"/>
      <c r="AB24" s="109"/>
      <c r="AC24" s="109"/>
      <c r="AD24" s="109"/>
      <c r="AE24" s="109"/>
      <c r="AF24" s="109"/>
      <c r="AG24" s="22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</row>
  </sheetData>
  <sheetProtection algorithmName="SHA-512" hashValue="/ADyAqwd2c/z5+SP48pDn49D6XlMMSyg/C/f48EnMIXdj5kL82GLw7hd9xEja38xzzI0WJtAqQtsWZgsEUBorA==" saltValue="zWGLf5FJZ/S36OEVrvwL+w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JT22"/>
  <sheetViews>
    <sheetView topLeftCell="D1" zoomScale="80" zoomScaleNormal="8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12" hidden="1" customWidth="1"/>
    <col min="3" max="3" width="10.140625" style="112" hidden="1" customWidth="1"/>
    <col min="4" max="4" width="70.7109375" style="22" customWidth="1"/>
    <col min="5" max="5" width="8.7109375" style="22" customWidth="1"/>
    <col min="6" max="7" width="10.7109375" style="22" customWidth="1"/>
    <col min="8" max="10" width="10.7109375" style="22" hidden="1" customWidth="1"/>
    <col min="11" max="11" width="3.7109375" customWidth="1"/>
    <col min="12" max="12" width="39.28515625" style="40" hidden="1" customWidth="1"/>
    <col min="13" max="13" width="10.140625" style="40" hidden="1" customWidth="1"/>
    <col min="14" max="14" width="65.7109375" style="22" customWidth="1"/>
    <col min="15" max="15" width="8.7109375" style="22" customWidth="1"/>
    <col min="16" max="17" width="10.7109375" style="22" customWidth="1"/>
    <col min="18" max="20" width="10.7109375" style="22" hidden="1" customWidth="1"/>
    <col min="21" max="21" width="3.7109375" customWidth="1"/>
    <col min="22" max="22" width="39.28515625" style="40" hidden="1" customWidth="1"/>
    <col min="23" max="23" width="10.140625" style="40" hidden="1" customWidth="1"/>
    <col min="24" max="24" width="65.7109375" style="22" customWidth="1"/>
    <col min="25" max="25" width="8.7109375" style="22" customWidth="1"/>
    <col min="26" max="27" width="10.7109375" style="22" customWidth="1"/>
    <col min="28" max="30" width="10.7109375" style="22" hidden="1" customWidth="1"/>
    <col min="31" max="31" width="3.7109375" style="1" customWidth="1"/>
    <col min="32" max="32" width="39.28515625" style="40" hidden="1" customWidth="1"/>
    <col min="33" max="33" width="10.140625" style="40" hidden="1" customWidth="1"/>
    <col min="34" max="214" width="9.85546875" style="40"/>
    <col min="215" max="16384" width="9.85546875" style="22"/>
  </cols>
  <sheetData>
    <row r="1" spans="1:280" s="16" customFormat="1" ht="15.75" thickBot="1" x14ac:dyDescent="0.3">
      <c r="B1" s="177"/>
      <c r="C1" s="177"/>
      <c r="F1" s="168" t="str">
        <f>'Údaje a typ výzkumu'!C16</f>
        <v>Přihláška projektu</v>
      </c>
      <c r="G1" s="170"/>
      <c r="H1" s="176"/>
      <c r="I1" s="168" t="str">
        <f>'Údaje a typ výzkumu'!C17</f>
        <v>Podle Smlouvy</v>
      </c>
      <c r="J1" s="170"/>
      <c r="L1" s="174"/>
      <c r="M1" s="174"/>
      <c r="P1" s="171" t="str">
        <f>'Údaje a typ výzkumu'!C16</f>
        <v>Přihláška projektu</v>
      </c>
      <c r="Q1" s="173"/>
      <c r="R1" s="176"/>
      <c r="S1" s="171" t="str">
        <f>'Údaje a typ výzkumu'!C17</f>
        <v>Podle Smlouvy</v>
      </c>
      <c r="T1" s="173"/>
      <c r="V1" s="174"/>
      <c r="W1" s="174"/>
      <c r="Z1" s="171" t="str">
        <f>'Údaje a typ výzkumu'!C16</f>
        <v>Přihláška projektu</v>
      </c>
      <c r="AA1" s="173"/>
      <c r="AB1" s="176"/>
      <c r="AC1" s="171" t="str">
        <f>'Údaje a typ výzkumu'!C17</f>
        <v>Podle Smlouvy</v>
      </c>
      <c r="AD1" s="173"/>
      <c r="AF1" s="174"/>
      <c r="AG1" s="174"/>
      <c r="AH1" s="178"/>
      <c r="AI1" s="178"/>
      <c r="AJ1" s="178"/>
      <c r="AK1" s="178"/>
      <c r="AL1" s="178"/>
      <c r="AM1" s="178"/>
      <c r="AN1" s="178"/>
      <c r="AO1" s="178"/>
      <c r="AP1" s="178"/>
      <c r="AQ1" s="178"/>
      <c r="AR1" s="178"/>
      <c r="AS1" s="178"/>
      <c r="AT1" s="178"/>
      <c r="AU1" s="178"/>
      <c r="AV1" s="178"/>
      <c r="AW1" s="178"/>
      <c r="AX1" s="178"/>
      <c r="AY1" s="178"/>
      <c r="AZ1" s="178"/>
      <c r="BA1" s="178"/>
      <c r="BB1" s="178"/>
      <c r="BC1" s="178"/>
      <c r="BD1" s="178"/>
      <c r="BE1" s="178"/>
      <c r="BF1" s="178"/>
      <c r="BG1" s="178"/>
      <c r="BH1" s="178"/>
      <c r="BI1" s="178"/>
      <c r="BJ1" s="178"/>
      <c r="BK1" s="178"/>
      <c r="BL1" s="178"/>
      <c r="BM1" s="178"/>
      <c r="BN1" s="178"/>
      <c r="BO1" s="178"/>
      <c r="BP1" s="178"/>
      <c r="BQ1" s="178"/>
      <c r="BR1" s="178"/>
      <c r="BS1" s="178"/>
      <c r="BT1" s="178"/>
      <c r="BU1" s="178"/>
      <c r="BV1" s="178"/>
      <c r="BW1" s="178"/>
      <c r="BX1" s="178"/>
      <c r="BY1" s="178"/>
      <c r="BZ1" s="178"/>
      <c r="CA1" s="178"/>
      <c r="CB1" s="178"/>
      <c r="CC1" s="178"/>
      <c r="CD1" s="178"/>
      <c r="CE1" s="178"/>
      <c r="CF1" s="178"/>
      <c r="CG1" s="178"/>
      <c r="CH1" s="178"/>
      <c r="CI1" s="178"/>
      <c r="CJ1" s="178"/>
      <c r="CK1" s="178"/>
      <c r="CL1" s="178"/>
      <c r="CM1" s="178"/>
      <c r="CN1" s="178"/>
      <c r="CO1" s="178"/>
      <c r="CP1" s="178"/>
      <c r="CQ1" s="178"/>
      <c r="CR1" s="178"/>
      <c r="CS1" s="178"/>
      <c r="CT1" s="178"/>
      <c r="CU1" s="178"/>
      <c r="CV1" s="178"/>
      <c r="CW1" s="178"/>
      <c r="CX1" s="178"/>
      <c r="CY1" s="178"/>
      <c r="CZ1" s="178"/>
      <c r="DA1" s="178"/>
      <c r="DB1" s="178"/>
      <c r="DC1" s="178"/>
      <c r="DD1" s="178"/>
      <c r="DE1" s="178"/>
      <c r="DF1" s="178"/>
      <c r="DG1" s="178"/>
      <c r="DH1" s="178"/>
      <c r="DI1" s="178"/>
      <c r="DJ1" s="178"/>
      <c r="DK1" s="178"/>
      <c r="DL1" s="178"/>
      <c r="DM1" s="178"/>
      <c r="DN1" s="178"/>
      <c r="DO1" s="178"/>
      <c r="DP1" s="178"/>
      <c r="DQ1" s="178"/>
      <c r="DR1" s="178"/>
      <c r="DS1" s="178"/>
      <c r="DT1" s="178"/>
      <c r="DU1" s="178"/>
      <c r="DV1" s="178"/>
      <c r="DW1" s="178"/>
      <c r="DX1" s="178"/>
      <c r="DY1" s="178"/>
      <c r="DZ1" s="178"/>
      <c r="EA1" s="178"/>
      <c r="EB1" s="178"/>
      <c r="EC1" s="178"/>
      <c r="ED1" s="178"/>
      <c r="EE1" s="178"/>
      <c r="EF1" s="178"/>
      <c r="EG1" s="178"/>
      <c r="EH1" s="178"/>
      <c r="EI1" s="178"/>
      <c r="EJ1" s="178"/>
      <c r="EK1" s="178"/>
      <c r="EL1" s="178"/>
      <c r="EM1" s="178"/>
      <c r="EN1" s="178"/>
      <c r="EO1" s="178"/>
      <c r="EP1" s="178"/>
      <c r="EQ1" s="178"/>
      <c r="ER1" s="178"/>
      <c r="ES1" s="178"/>
      <c r="ET1" s="178"/>
      <c r="EU1" s="178"/>
      <c r="EV1" s="178"/>
      <c r="EW1" s="178"/>
      <c r="EX1" s="178"/>
      <c r="EY1" s="178"/>
      <c r="EZ1" s="178"/>
      <c r="FA1" s="178"/>
      <c r="FB1" s="178"/>
      <c r="FC1" s="178"/>
      <c r="FD1" s="178"/>
      <c r="FE1" s="178"/>
      <c r="FF1" s="178"/>
      <c r="FG1" s="178"/>
      <c r="FH1" s="178"/>
      <c r="FI1" s="178"/>
    </row>
    <row r="2" spans="1:280" s="89" customFormat="1" ht="15.75" thickBot="1" x14ac:dyDescent="0.3">
      <c r="A2" s="83"/>
      <c r="B2" s="88"/>
      <c r="C2" s="88"/>
      <c r="D2" s="115" t="s">
        <v>128</v>
      </c>
      <c r="E2" s="85"/>
      <c r="F2" s="85"/>
      <c r="G2" s="87"/>
      <c r="H2" s="163"/>
      <c r="I2" s="85"/>
      <c r="J2" s="87"/>
      <c r="K2"/>
      <c r="L2" s="88"/>
      <c r="M2" s="88"/>
      <c r="N2" s="115" t="s">
        <v>128</v>
      </c>
      <c r="O2" s="85"/>
      <c r="P2" s="85"/>
      <c r="Q2" s="87"/>
      <c r="R2" s="163"/>
      <c r="S2" s="85"/>
      <c r="T2" s="87"/>
      <c r="U2"/>
      <c r="V2" s="88"/>
      <c r="W2" s="88"/>
      <c r="X2" s="115" t="s">
        <v>128</v>
      </c>
      <c r="Y2" s="85"/>
      <c r="Z2" s="85"/>
      <c r="AA2" s="87"/>
      <c r="AB2" s="163"/>
      <c r="AC2" s="85"/>
      <c r="AD2" s="87"/>
      <c r="AE2" s="1"/>
      <c r="AF2" s="88"/>
      <c r="AG2" s="88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/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/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/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/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/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/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  <c r="FL2" s="40"/>
      <c r="FM2" s="40"/>
      <c r="FN2" s="40"/>
      <c r="FO2" s="40"/>
      <c r="FP2" s="40"/>
      <c r="FQ2" s="40"/>
      <c r="FR2" s="40"/>
      <c r="FS2" s="40"/>
      <c r="FT2" s="40"/>
      <c r="FU2" s="40"/>
      <c r="FV2" s="40"/>
      <c r="FW2" s="40"/>
      <c r="FX2" s="40"/>
      <c r="FY2" s="40"/>
      <c r="FZ2" s="40"/>
      <c r="GA2" s="40"/>
      <c r="GB2" s="40"/>
      <c r="GC2" s="40"/>
      <c r="GD2" s="40"/>
      <c r="GE2" s="40"/>
      <c r="GF2" s="40"/>
      <c r="GG2" s="40"/>
      <c r="GH2" s="40"/>
      <c r="GI2" s="40"/>
      <c r="GJ2" s="40"/>
      <c r="GK2" s="40"/>
      <c r="GL2" s="40"/>
      <c r="GM2" s="40"/>
      <c r="GN2" s="40"/>
      <c r="GO2" s="40"/>
      <c r="GP2" s="40"/>
      <c r="GQ2" s="40"/>
      <c r="GR2" s="40"/>
      <c r="GS2" s="40"/>
      <c r="GT2" s="40"/>
      <c r="GU2" s="40"/>
      <c r="GV2" s="40"/>
      <c r="GW2" s="40"/>
      <c r="GX2" s="40"/>
      <c r="GY2" s="40"/>
      <c r="GZ2" s="40"/>
      <c r="HA2" s="40"/>
      <c r="HB2" s="40"/>
      <c r="HC2" s="40"/>
      <c r="HD2" s="40"/>
      <c r="HE2" s="40"/>
      <c r="HF2" s="40"/>
    </row>
    <row r="3" spans="1:280" s="89" customFormat="1" ht="15.75" x14ac:dyDescent="0.25">
      <c r="A3" s="83"/>
      <c r="B3" s="88"/>
      <c r="C3" s="88"/>
      <c r="D3" s="90" t="str">
        <f>"Příjemce:  "&amp; 'Údaje a typ výzkumu'!$C$4</f>
        <v xml:space="preserve">Příjemce:  </v>
      </c>
      <c r="E3" s="91"/>
      <c r="F3" s="91"/>
      <c r="G3" s="92"/>
      <c r="H3" s="94"/>
      <c r="I3" s="91"/>
      <c r="J3" s="92"/>
      <c r="K3"/>
      <c r="L3" s="88"/>
      <c r="M3" s="88"/>
      <c r="N3" s="90" t="str">
        <f>"Příjemce:  "&amp; 'Údaje a typ výzkumu'!$C$4</f>
        <v xml:space="preserve">Příjemce:  </v>
      </c>
      <c r="O3" s="91"/>
      <c r="P3" s="91"/>
      <c r="Q3" s="92"/>
      <c r="R3" s="94"/>
      <c r="S3" s="91"/>
      <c r="T3" s="92"/>
      <c r="U3"/>
      <c r="V3" s="88"/>
      <c r="W3" s="88"/>
      <c r="X3" s="90" t="str">
        <f>"Příjemce:  "&amp; 'Údaje a typ výzkumu'!$C$4</f>
        <v xml:space="preserve">Příjemce:  </v>
      </c>
      <c r="Y3" s="91"/>
      <c r="Z3" s="91"/>
      <c r="AA3" s="92"/>
      <c r="AB3" s="94"/>
      <c r="AC3" s="91"/>
      <c r="AD3" s="92"/>
      <c r="AE3" s="1"/>
      <c r="AF3" s="88"/>
      <c r="AG3" s="88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40"/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40"/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40"/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40"/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40"/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  <c r="FL3" s="40"/>
      <c r="FM3" s="40"/>
      <c r="FN3" s="40"/>
      <c r="FO3" s="40"/>
      <c r="FP3" s="40"/>
      <c r="FQ3" s="40"/>
      <c r="FR3" s="40"/>
      <c r="FS3" s="40"/>
      <c r="FT3" s="40"/>
      <c r="FU3" s="40"/>
      <c r="FV3" s="40"/>
      <c r="FW3" s="40"/>
      <c r="FX3" s="40"/>
      <c r="FY3" s="40"/>
      <c r="FZ3" s="40"/>
      <c r="GA3" s="40"/>
      <c r="GB3" s="40"/>
      <c r="GC3" s="40"/>
      <c r="GD3" s="40"/>
      <c r="GE3" s="40"/>
      <c r="GF3" s="40"/>
      <c r="GG3" s="40"/>
      <c r="GH3" s="40"/>
      <c r="GI3" s="40"/>
      <c r="GJ3" s="40"/>
      <c r="GK3" s="40"/>
      <c r="GL3" s="40"/>
      <c r="GM3" s="40"/>
      <c r="GN3" s="40"/>
      <c r="GO3" s="40"/>
      <c r="GP3" s="40"/>
      <c r="GQ3" s="40"/>
      <c r="GR3" s="40"/>
      <c r="GS3" s="40"/>
      <c r="GT3" s="40"/>
      <c r="GU3" s="40"/>
      <c r="GV3" s="40"/>
      <c r="GW3" s="40"/>
      <c r="GX3" s="40"/>
      <c r="GY3" s="40"/>
      <c r="GZ3" s="40"/>
      <c r="HA3" s="40"/>
      <c r="HB3" s="40"/>
      <c r="HC3" s="40"/>
      <c r="HD3" s="40"/>
      <c r="HE3" s="40"/>
      <c r="HF3" s="40"/>
    </row>
    <row r="4" spans="1:280" s="89" customFormat="1" ht="15.75" x14ac:dyDescent="0.25">
      <c r="A4" s="83"/>
      <c r="B4" s="88"/>
      <c r="C4" s="88"/>
      <c r="D4" s="93">
        <v>2020</v>
      </c>
      <c r="E4" s="94"/>
      <c r="F4" s="94"/>
      <c r="G4" s="95"/>
      <c r="H4" s="94"/>
      <c r="I4" s="94"/>
      <c r="J4" s="95"/>
      <c r="K4"/>
      <c r="L4" s="88"/>
      <c r="M4" s="88"/>
      <c r="N4" s="93">
        <v>2021</v>
      </c>
      <c r="O4" s="94"/>
      <c r="P4" s="94"/>
      <c r="Q4" s="95"/>
      <c r="R4" s="94"/>
      <c r="S4" s="94"/>
      <c r="T4" s="95"/>
      <c r="U4"/>
      <c r="V4" s="88"/>
      <c r="W4" s="88"/>
      <c r="X4" s="93">
        <v>2022</v>
      </c>
      <c r="Y4" s="94"/>
      <c r="Z4" s="94"/>
      <c r="AA4" s="95"/>
      <c r="AB4" s="94"/>
      <c r="AC4" s="94"/>
      <c r="AD4" s="95"/>
      <c r="AE4" s="1"/>
      <c r="AF4" s="88"/>
      <c r="AG4" s="88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</row>
    <row r="5" spans="1:280" s="89" customFormat="1" ht="15.75" x14ac:dyDescent="0.25">
      <c r="A5" s="83"/>
      <c r="B5" s="88"/>
      <c r="C5" s="88"/>
      <c r="D5" s="96" t="s">
        <v>72</v>
      </c>
      <c r="E5" s="97"/>
      <c r="F5" s="97"/>
      <c r="G5" s="98"/>
      <c r="H5" s="97"/>
      <c r="I5" s="97"/>
      <c r="J5" s="98"/>
      <c r="K5"/>
      <c r="L5" s="88"/>
      <c r="M5" s="88"/>
      <c r="N5" s="96" t="s">
        <v>72</v>
      </c>
      <c r="O5" s="97"/>
      <c r="P5" s="97"/>
      <c r="Q5" s="98"/>
      <c r="R5" s="97"/>
      <c r="S5" s="97"/>
      <c r="T5" s="98"/>
      <c r="U5"/>
      <c r="V5" s="88"/>
      <c r="W5" s="88"/>
      <c r="X5" s="96" t="s">
        <v>72</v>
      </c>
      <c r="Y5" s="97"/>
      <c r="Z5" s="97"/>
      <c r="AA5" s="98"/>
      <c r="AB5" s="97"/>
      <c r="AC5" s="97"/>
      <c r="AD5" s="98"/>
      <c r="AE5" s="1"/>
      <c r="AF5" s="88"/>
      <c r="AG5" s="88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</row>
    <row r="6" spans="1:280" s="89" customFormat="1" ht="15.75" thickBot="1" x14ac:dyDescent="0.3">
      <c r="A6" s="83"/>
      <c r="B6" s="88"/>
      <c r="C6" s="88"/>
      <c r="D6" s="99"/>
      <c r="E6" s="100"/>
      <c r="F6" s="100"/>
      <c r="G6" s="101"/>
      <c r="H6" s="100"/>
      <c r="I6" s="100"/>
      <c r="J6" s="101"/>
      <c r="K6"/>
      <c r="L6" s="88"/>
      <c r="M6" s="88"/>
      <c r="N6" s="99"/>
      <c r="O6" s="100"/>
      <c r="P6" s="100"/>
      <c r="Q6" s="101"/>
      <c r="R6" s="100"/>
      <c r="S6" s="100"/>
      <c r="T6" s="101"/>
      <c r="U6"/>
      <c r="V6" s="88"/>
      <c r="W6" s="88"/>
      <c r="X6" s="99"/>
      <c r="Y6" s="100"/>
      <c r="Z6" s="100"/>
      <c r="AA6" s="101"/>
      <c r="AB6" s="100"/>
      <c r="AC6" s="100"/>
      <c r="AD6" s="101"/>
      <c r="AE6" s="1"/>
      <c r="AF6" s="88"/>
      <c r="AG6" s="88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</row>
    <row r="7" spans="1:280" s="2" customFormat="1" ht="48" x14ac:dyDescent="0.25">
      <c r="A7" s="83"/>
      <c r="B7" s="88"/>
      <c r="C7" s="88"/>
      <c r="D7" s="110" t="s">
        <v>149</v>
      </c>
      <c r="E7" s="103" t="s">
        <v>147</v>
      </c>
      <c r="F7" s="103" t="s">
        <v>132</v>
      </c>
      <c r="G7" s="104" t="s">
        <v>40</v>
      </c>
      <c r="H7" s="164"/>
      <c r="I7" s="103" t="s">
        <v>132</v>
      </c>
      <c r="J7" s="104" t="s">
        <v>40</v>
      </c>
      <c r="K7"/>
      <c r="L7" s="88"/>
      <c r="M7" s="88"/>
      <c r="N7" s="110" t="s">
        <v>149</v>
      </c>
      <c r="O7" s="103" t="s">
        <v>147</v>
      </c>
      <c r="P7" s="103" t="s">
        <v>132</v>
      </c>
      <c r="Q7" s="104" t="s">
        <v>40</v>
      </c>
      <c r="R7" s="164"/>
      <c r="S7" s="103" t="s">
        <v>132</v>
      </c>
      <c r="T7" s="104" t="s">
        <v>40</v>
      </c>
      <c r="U7"/>
      <c r="V7" s="88"/>
      <c r="W7" s="88"/>
      <c r="X7" s="110" t="s">
        <v>149</v>
      </c>
      <c r="Y7" s="103" t="s">
        <v>147</v>
      </c>
      <c r="Z7" s="103" t="s">
        <v>132</v>
      </c>
      <c r="AA7" s="104" t="s">
        <v>40</v>
      </c>
      <c r="AB7" s="164"/>
      <c r="AC7" s="103" t="s">
        <v>132</v>
      </c>
      <c r="AD7" s="104" t="s">
        <v>40</v>
      </c>
      <c r="AE7" s="1"/>
      <c r="AF7" s="88"/>
      <c r="AG7" s="88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</row>
    <row r="8" spans="1:280" s="4" customFormat="1" x14ac:dyDescent="0.25">
      <c r="A8" s="3"/>
      <c r="B8" s="19"/>
      <c r="C8" s="19"/>
      <c r="D8" s="5"/>
      <c r="E8" s="6"/>
      <c r="F8" s="28"/>
      <c r="G8" s="29"/>
      <c r="H8" s="165"/>
      <c r="I8" s="28">
        <f>F8</f>
        <v>0</v>
      </c>
      <c r="J8" s="29">
        <f>G8</f>
        <v>0</v>
      </c>
      <c r="K8"/>
      <c r="L8" s="118"/>
      <c r="M8" s="118"/>
      <c r="N8" s="5"/>
      <c r="O8" s="6"/>
      <c r="P8" s="28"/>
      <c r="Q8" s="29"/>
      <c r="R8" s="165"/>
      <c r="S8" s="28">
        <f>P8</f>
        <v>0</v>
      </c>
      <c r="T8" s="29">
        <f>Q8</f>
        <v>0</v>
      </c>
      <c r="U8"/>
      <c r="V8" s="118"/>
      <c r="W8" s="118"/>
      <c r="X8" s="5"/>
      <c r="Y8" s="6"/>
      <c r="Z8" s="28"/>
      <c r="AA8" s="29"/>
      <c r="AB8" s="165"/>
      <c r="AC8" s="28">
        <f>Z8</f>
        <v>0</v>
      </c>
      <c r="AD8" s="29">
        <f>AA8</f>
        <v>0</v>
      </c>
      <c r="AE8" s="1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  <c r="HD8" s="40"/>
      <c r="HE8" s="40"/>
      <c r="HF8" s="40"/>
      <c r="HG8" s="22"/>
      <c r="HH8" s="22"/>
      <c r="HI8" s="22"/>
      <c r="HJ8" s="22"/>
      <c r="HK8" s="22"/>
      <c r="HL8" s="22"/>
      <c r="HM8" s="22"/>
      <c r="HN8" s="22"/>
      <c r="HO8" s="22"/>
      <c r="HP8" s="22"/>
      <c r="HQ8" s="22"/>
      <c r="HR8" s="22"/>
      <c r="HS8" s="22"/>
      <c r="HT8" s="22"/>
      <c r="HU8" s="22"/>
      <c r="HV8" s="22"/>
      <c r="HW8" s="22"/>
      <c r="HX8" s="22"/>
      <c r="HY8" s="22"/>
      <c r="HZ8" s="22"/>
      <c r="IA8" s="22"/>
      <c r="IB8" s="22"/>
      <c r="IC8" s="22"/>
      <c r="ID8" s="22"/>
      <c r="IE8" s="22"/>
      <c r="IF8" s="22"/>
      <c r="IG8" s="22"/>
      <c r="IH8" s="22"/>
      <c r="II8" s="22"/>
      <c r="IJ8" s="22"/>
      <c r="IK8" s="22"/>
      <c r="IL8" s="22"/>
      <c r="IM8" s="22"/>
      <c r="IN8" s="22"/>
      <c r="IO8" s="22"/>
      <c r="IP8" s="22"/>
      <c r="IQ8" s="22"/>
      <c r="IR8" s="22"/>
      <c r="IS8" s="22"/>
      <c r="IT8" s="22"/>
      <c r="IU8" s="22"/>
      <c r="IV8" s="22"/>
      <c r="IW8" s="22"/>
      <c r="IX8" s="22"/>
      <c r="IY8" s="22"/>
      <c r="IZ8" s="22"/>
      <c r="JA8" s="22"/>
      <c r="JB8" s="22"/>
      <c r="JC8" s="22"/>
      <c r="JD8" s="22"/>
      <c r="JE8" s="22"/>
      <c r="JF8" s="22"/>
      <c r="JG8" s="22"/>
      <c r="JH8" s="22"/>
      <c r="JI8" s="22"/>
      <c r="JJ8" s="22"/>
      <c r="JK8" s="22"/>
      <c r="JL8" s="22"/>
      <c r="JM8" s="22"/>
      <c r="JN8" s="22"/>
      <c r="JO8" s="22"/>
      <c r="JP8" s="22"/>
      <c r="JQ8" s="22"/>
      <c r="JR8" s="22"/>
      <c r="JS8" s="22"/>
      <c r="JT8" s="22"/>
    </row>
    <row r="9" spans="1:280" s="4" customFormat="1" x14ac:dyDescent="0.25">
      <c r="A9" s="3"/>
      <c r="B9" s="19"/>
      <c r="C9" s="19"/>
      <c r="D9" s="5"/>
      <c r="E9" s="6"/>
      <c r="F9" s="28"/>
      <c r="G9" s="29"/>
      <c r="H9" s="165"/>
      <c r="I9" s="28">
        <f t="shared" ref="I9:I10" si="0">F9</f>
        <v>0</v>
      </c>
      <c r="J9" s="29">
        <f t="shared" ref="J9:J10" si="1">G9</f>
        <v>0</v>
      </c>
      <c r="K9"/>
      <c r="L9" s="118"/>
      <c r="M9" s="118"/>
      <c r="N9" s="5"/>
      <c r="O9" s="6"/>
      <c r="P9" s="28"/>
      <c r="Q9" s="29"/>
      <c r="R9" s="165"/>
      <c r="S9" s="28">
        <f t="shared" ref="S9:S10" si="2">P9</f>
        <v>0</v>
      </c>
      <c r="T9" s="29">
        <f t="shared" ref="T9:T10" si="3">Q9</f>
        <v>0</v>
      </c>
      <c r="U9"/>
      <c r="V9" s="118"/>
      <c r="W9" s="118"/>
      <c r="X9" s="5"/>
      <c r="Y9" s="6"/>
      <c r="Z9" s="28"/>
      <c r="AA9" s="29"/>
      <c r="AB9" s="165"/>
      <c r="AC9" s="28">
        <f t="shared" ref="AC9:AC10" si="4">Z9</f>
        <v>0</v>
      </c>
      <c r="AD9" s="29">
        <f t="shared" ref="AD9:AD10" si="5">AA9</f>
        <v>0</v>
      </c>
      <c r="AE9" s="1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  <c r="HD9" s="40"/>
      <c r="HE9" s="40"/>
      <c r="HF9" s="40"/>
      <c r="HG9" s="22"/>
      <c r="HH9" s="22"/>
      <c r="HI9" s="22"/>
      <c r="HJ9" s="22"/>
      <c r="HK9" s="22"/>
      <c r="HL9" s="22"/>
      <c r="HM9" s="22"/>
      <c r="HN9" s="22"/>
      <c r="HO9" s="22"/>
      <c r="HP9" s="22"/>
      <c r="HQ9" s="22"/>
      <c r="HR9" s="22"/>
      <c r="HS9" s="22"/>
      <c r="HT9" s="22"/>
      <c r="HU9" s="22"/>
      <c r="HV9" s="22"/>
      <c r="HW9" s="22"/>
      <c r="HX9" s="22"/>
      <c r="HY9" s="22"/>
      <c r="HZ9" s="22"/>
      <c r="IA9" s="22"/>
      <c r="IB9" s="22"/>
      <c r="IC9" s="22"/>
      <c r="ID9" s="22"/>
      <c r="IE9" s="22"/>
      <c r="IF9" s="22"/>
      <c r="IG9" s="22"/>
      <c r="IH9" s="22"/>
      <c r="II9" s="22"/>
      <c r="IJ9" s="22"/>
      <c r="IK9" s="22"/>
      <c r="IL9" s="22"/>
      <c r="IM9" s="22"/>
      <c r="IN9" s="22"/>
      <c r="IO9" s="22"/>
      <c r="IP9" s="22"/>
      <c r="IQ9" s="22"/>
      <c r="IR9" s="22"/>
      <c r="IS9" s="22"/>
      <c r="IT9" s="22"/>
      <c r="IU9" s="22"/>
      <c r="IV9" s="22"/>
      <c r="IW9" s="22"/>
      <c r="IX9" s="22"/>
      <c r="IY9" s="22"/>
      <c r="IZ9" s="22"/>
      <c r="JA9" s="22"/>
      <c r="JB9" s="22"/>
      <c r="JC9" s="22"/>
      <c r="JD9" s="22"/>
      <c r="JE9" s="22"/>
      <c r="JF9" s="22"/>
      <c r="JG9" s="22"/>
      <c r="JH9" s="22"/>
      <c r="JI9" s="22"/>
      <c r="JJ9" s="22"/>
      <c r="JK9" s="22"/>
      <c r="JL9" s="22"/>
      <c r="JM9" s="22"/>
      <c r="JN9" s="22"/>
      <c r="JO9" s="22"/>
      <c r="JP9" s="22"/>
      <c r="JQ9" s="22"/>
      <c r="JR9" s="22"/>
      <c r="JS9" s="22"/>
      <c r="JT9" s="22"/>
    </row>
    <row r="10" spans="1:280" s="4" customFormat="1" x14ac:dyDescent="0.25">
      <c r="A10" s="3"/>
      <c r="B10" s="19"/>
      <c r="C10" s="19"/>
      <c r="D10" s="5"/>
      <c r="E10" s="6"/>
      <c r="F10" s="28"/>
      <c r="G10" s="29"/>
      <c r="H10" s="165"/>
      <c r="I10" s="28">
        <f t="shared" si="0"/>
        <v>0</v>
      </c>
      <c r="J10" s="29">
        <f t="shared" si="1"/>
        <v>0</v>
      </c>
      <c r="K10"/>
      <c r="L10" s="118"/>
      <c r="M10" s="118"/>
      <c r="N10" s="5"/>
      <c r="O10" s="6"/>
      <c r="P10" s="28"/>
      <c r="Q10" s="29"/>
      <c r="R10" s="165"/>
      <c r="S10" s="28">
        <f t="shared" si="2"/>
        <v>0</v>
      </c>
      <c r="T10" s="29">
        <f t="shared" si="3"/>
        <v>0</v>
      </c>
      <c r="U10"/>
      <c r="V10" s="118"/>
      <c r="W10" s="118"/>
      <c r="X10" s="5"/>
      <c r="Y10" s="6"/>
      <c r="Z10" s="28"/>
      <c r="AA10" s="29"/>
      <c r="AB10" s="165"/>
      <c r="AC10" s="28">
        <f t="shared" si="4"/>
        <v>0</v>
      </c>
      <c r="AD10" s="29">
        <f t="shared" si="5"/>
        <v>0</v>
      </c>
      <c r="AE10" s="1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40"/>
      <c r="FO10" s="40"/>
      <c r="FP10" s="40"/>
      <c r="FQ10" s="40"/>
      <c r="FR10" s="40"/>
      <c r="FS10" s="40"/>
      <c r="FT10" s="40"/>
      <c r="FU10" s="40"/>
      <c r="FV10" s="40"/>
      <c r="FW10" s="40"/>
      <c r="FX10" s="40"/>
      <c r="FY10" s="40"/>
      <c r="FZ10" s="40"/>
      <c r="GA10" s="40"/>
      <c r="GB10" s="40"/>
      <c r="GC10" s="40"/>
      <c r="GD10" s="40"/>
      <c r="GE10" s="40"/>
      <c r="GF10" s="40"/>
      <c r="GG10" s="40"/>
      <c r="GH10" s="40"/>
      <c r="GI10" s="40"/>
      <c r="GJ10" s="40"/>
      <c r="GK10" s="40"/>
      <c r="GL10" s="40"/>
      <c r="GM10" s="40"/>
      <c r="GN10" s="40"/>
      <c r="GO10" s="40"/>
      <c r="GP10" s="40"/>
      <c r="GQ10" s="40"/>
      <c r="GR10" s="40"/>
      <c r="GS10" s="40"/>
      <c r="GT10" s="40"/>
      <c r="GU10" s="40"/>
      <c r="GV10" s="40"/>
      <c r="GW10" s="40"/>
      <c r="GX10" s="40"/>
      <c r="GY10" s="40"/>
      <c r="GZ10" s="40"/>
      <c r="HA10" s="40"/>
      <c r="HB10" s="40"/>
      <c r="HC10" s="40"/>
      <c r="HD10" s="40"/>
      <c r="HE10" s="40"/>
      <c r="HF10" s="40"/>
      <c r="HG10" s="22"/>
      <c r="HH10" s="22"/>
      <c r="HI10" s="22"/>
      <c r="HJ10" s="22"/>
      <c r="HK10" s="22"/>
      <c r="HL10" s="22"/>
      <c r="HM10" s="22"/>
      <c r="HN10" s="22"/>
      <c r="HO10" s="22"/>
      <c r="HP10" s="22"/>
      <c r="HQ10" s="22"/>
      <c r="HR10" s="22"/>
      <c r="HS10" s="22"/>
      <c r="HT10" s="22"/>
      <c r="HU10" s="22"/>
      <c r="HV10" s="22"/>
      <c r="HW10" s="22"/>
      <c r="HX10" s="22"/>
      <c r="HY10" s="22"/>
      <c r="HZ10" s="22"/>
      <c r="IA10" s="22"/>
      <c r="IB10" s="22"/>
      <c r="IC10" s="22"/>
      <c r="ID10" s="22"/>
      <c r="IE10" s="22"/>
      <c r="IF10" s="22"/>
      <c r="IG10" s="22"/>
      <c r="IH10" s="22"/>
      <c r="II10" s="22"/>
      <c r="IJ10" s="22"/>
      <c r="IK10" s="22"/>
      <c r="IL10" s="22"/>
      <c r="IM10" s="22"/>
      <c r="IN10" s="22"/>
      <c r="IO10" s="22"/>
      <c r="IP10" s="22"/>
      <c r="IQ10" s="22"/>
      <c r="IR10" s="22"/>
      <c r="IS10" s="22"/>
      <c r="IT10" s="22"/>
      <c r="IU10" s="22"/>
      <c r="IV10" s="22"/>
      <c r="IW10" s="22"/>
      <c r="IX10" s="22"/>
      <c r="IY10" s="22"/>
      <c r="IZ10" s="22"/>
      <c r="JA10" s="22"/>
      <c r="JB10" s="22"/>
      <c r="JC10" s="22"/>
      <c r="JD10" s="22"/>
      <c r="JE10" s="22"/>
      <c r="JF10" s="22"/>
      <c r="JG10" s="22"/>
      <c r="JH10" s="22"/>
      <c r="JI10" s="22"/>
      <c r="JJ10" s="22"/>
      <c r="JK10" s="22"/>
      <c r="JL10" s="22"/>
      <c r="JM10" s="22"/>
      <c r="JN10" s="22"/>
      <c r="JO10" s="22"/>
      <c r="JP10" s="22"/>
      <c r="JQ10" s="22"/>
      <c r="JR10" s="22"/>
      <c r="JS10" s="22"/>
      <c r="JT10" s="22"/>
    </row>
    <row r="11" spans="1:280" s="4" customFormat="1" ht="15.75" thickBot="1" x14ac:dyDescent="0.3">
      <c r="A11" s="3"/>
      <c r="B11" s="19"/>
      <c r="C11" s="19"/>
      <c r="D11" s="9" t="s">
        <v>99</v>
      </c>
      <c r="E11" s="10"/>
      <c r="F11" s="30"/>
      <c r="G11" s="31"/>
      <c r="H11" s="166"/>
      <c r="I11" s="30"/>
      <c r="J11" s="31"/>
      <c r="K11"/>
      <c r="L11" s="118"/>
      <c r="M11" s="118"/>
      <c r="N11" s="9" t="s">
        <v>99</v>
      </c>
      <c r="O11" s="10"/>
      <c r="P11" s="30"/>
      <c r="Q11" s="31"/>
      <c r="R11" s="166"/>
      <c r="S11" s="30"/>
      <c r="T11" s="31"/>
      <c r="U11"/>
      <c r="V11" s="118"/>
      <c r="W11" s="118"/>
      <c r="X11" s="9" t="s">
        <v>99</v>
      </c>
      <c r="Y11" s="10"/>
      <c r="Z11" s="30"/>
      <c r="AA11" s="31"/>
      <c r="AB11" s="166"/>
      <c r="AC11" s="30"/>
      <c r="AD11" s="31"/>
      <c r="AE11" s="1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  <c r="HE11" s="40"/>
      <c r="HF11" s="40"/>
      <c r="HG11" s="22"/>
      <c r="HH11" s="22"/>
      <c r="HI11" s="22"/>
      <c r="HJ11" s="22"/>
      <c r="HK11" s="22"/>
      <c r="HL11" s="22"/>
      <c r="HM11" s="22"/>
      <c r="HN11" s="22"/>
      <c r="HO11" s="22"/>
      <c r="HP11" s="22"/>
      <c r="HQ11" s="22"/>
      <c r="HR11" s="22"/>
      <c r="HS11" s="22"/>
      <c r="HT11" s="22"/>
      <c r="HU11" s="22"/>
      <c r="HV11" s="22"/>
      <c r="HW11" s="22"/>
      <c r="HX11" s="22"/>
      <c r="HY11" s="22"/>
      <c r="HZ11" s="22"/>
      <c r="IA11" s="22"/>
      <c r="IB11" s="22"/>
      <c r="IC11" s="22"/>
      <c r="ID11" s="22"/>
      <c r="IE11" s="22"/>
      <c r="IF11" s="22"/>
      <c r="IG11" s="22"/>
      <c r="IH11" s="22"/>
      <c r="II11" s="22"/>
      <c r="IJ11" s="22"/>
      <c r="IK11" s="22"/>
      <c r="IL11" s="22"/>
      <c r="IM11" s="22"/>
      <c r="IN11" s="22"/>
      <c r="IO11" s="22"/>
      <c r="IP11" s="22"/>
      <c r="IQ11" s="22"/>
      <c r="IR11" s="22"/>
      <c r="IS11" s="22"/>
      <c r="IT11" s="22"/>
      <c r="IU11" s="22"/>
      <c r="IV11" s="22"/>
      <c r="IW11" s="22"/>
      <c r="IX11" s="22"/>
      <c r="IY11" s="22"/>
      <c r="IZ11" s="22"/>
      <c r="JA11" s="22"/>
      <c r="JB11" s="22"/>
      <c r="JC11" s="22"/>
      <c r="JD11" s="22"/>
      <c r="JE11" s="22"/>
      <c r="JF11" s="22"/>
      <c r="JG11" s="22"/>
      <c r="JH11" s="22"/>
      <c r="JI11" s="22"/>
      <c r="JJ11" s="22"/>
      <c r="JK11" s="22"/>
      <c r="JL11" s="22"/>
      <c r="JM11" s="22"/>
      <c r="JN11" s="22"/>
      <c r="JO11" s="22"/>
      <c r="JP11" s="22"/>
      <c r="JQ11" s="22"/>
      <c r="JR11" s="22"/>
      <c r="JS11" s="22"/>
      <c r="JT11" s="22"/>
    </row>
    <row r="12" spans="1:280" s="16" customFormat="1" ht="23.25" thickBot="1" x14ac:dyDescent="0.3">
      <c r="A12" s="13" t="s">
        <v>57</v>
      </c>
      <c r="B12" s="112"/>
      <c r="C12" s="112"/>
      <c r="D12" s="14" t="s">
        <v>35</v>
      </c>
      <c r="E12" s="15"/>
      <c r="F12" s="32">
        <f>ROUND(SUM(F8:F11),0)</f>
        <v>0</v>
      </c>
      <c r="G12" s="32">
        <f>ROUND(SUM(G8:G11),0)</f>
        <v>0</v>
      </c>
      <c r="H12" s="32">
        <f t="shared" ref="H12" si="6">ROUND(SUM(H8:H11),0)</f>
        <v>0</v>
      </c>
      <c r="I12" s="32">
        <f>ROUND(SUM(I8:I11),0)</f>
        <v>0</v>
      </c>
      <c r="J12" s="32">
        <f>ROUND(SUM(J8:J11),0)</f>
        <v>0</v>
      </c>
      <c r="K12"/>
      <c r="L12" s="40"/>
      <c r="M12" s="40"/>
      <c r="N12" s="14" t="s">
        <v>35</v>
      </c>
      <c r="O12" s="15"/>
      <c r="P12" s="32">
        <f>ROUND(SUM(P8:P11),0)</f>
        <v>0</v>
      </c>
      <c r="Q12" s="32">
        <f>ROUND(SUM(Q8:Q11),0)</f>
        <v>0</v>
      </c>
      <c r="R12" s="32">
        <f t="shared" ref="R12" si="7">ROUND(SUM(R8:R11),0)</f>
        <v>0</v>
      </c>
      <c r="S12" s="32">
        <f>ROUND(SUM(S8:S11),0)</f>
        <v>0</v>
      </c>
      <c r="T12" s="32">
        <f>ROUND(SUM(T8:T11),0)</f>
        <v>0</v>
      </c>
      <c r="U12"/>
      <c r="V12" s="40"/>
      <c r="W12" s="40"/>
      <c r="X12" s="14" t="s">
        <v>35</v>
      </c>
      <c r="Y12" s="15"/>
      <c r="Z12" s="32">
        <f>ROUND(SUM(Z8:Z11),0)</f>
        <v>0</v>
      </c>
      <c r="AA12" s="32">
        <f>ROUND(SUM(AA8:AA11),0)</f>
        <v>0</v>
      </c>
      <c r="AB12" s="32">
        <f t="shared" ref="AB12" si="8">ROUND(SUM(AB8:AB11),0)</f>
        <v>0</v>
      </c>
      <c r="AC12" s="32">
        <f>ROUND(SUM(AC8:AC11),0)</f>
        <v>0</v>
      </c>
      <c r="AD12" s="32">
        <f>ROUND(SUM(AD8:AD11),0)</f>
        <v>0</v>
      </c>
      <c r="AE12" s="1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/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0"/>
      <c r="EE12" s="40"/>
      <c r="EF12" s="40"/>
      <c r="EG12" s="40"/>
      <c r="EH12" s="40"/>
      <c r="EI12" s="40"/>
      <c r="EJ12" s="40"/>
      <c r="EK12" s="40"/>
      <c r="EL12" s="40"/>
      <c r="EM12" s="40"/>
      <c r="EN12" s="40"/>
      <c r="EO12" s="40"/>
      <c r="EP12" s="40"/>
      <c r="EQ12" s="40"/>
      <c r="ER12" s="40"/>
      <c r="ES12" s="40"/>
      <c r="ET12" s="40"/>
      <c r="EU12" s="40"/>
      <c r="EV12" s="40"/>
      <c r="EW12" s="40"/>
      <c r="EX12" s="40"/>
      <c r="EY12" s="40"/>
      <c r="EZ12" s="40"/>
      <c r="FA12" s="40"/>
      <c r="FB12" s="40"/>
      <c r="FC12" s="40"/>
      <c r="FD12" s="40"/>
      <c r="FE12" s="40"/>
      <c r="FF12" s="40"/>
      <c r="FG12" s="40"/>
      <c r="FH12" s="40"/>
      <c r="FI12" s="40"/>
      <c r="FJ12" s="40"/>
      <c r="FK12" s="40"/>
      <c r="FL12" s="40"/>
      <c r="FM12" s="40"/>
      <c r="FN12" s="40"/>
      <c r="FO12" s="40"/>
      <c r="FP12" s="40"/>
      <c r="FQ12" s="40"/>
      <c r="FR12" s="40"/>
      <c r="FS12" s="40"/>
      <c r="FT12" s="40"/>
      <c r="FU12" s="40"/>
      <c r="FV12" s="40"/>
      <c r="FW12" s="40"/>
      <c r="FX12" s="40"/>
      <c r="FY12" s="40"/>
      <c r="FZ12" s="40"/>
      <c r="GA12" s="40"/>
      <c r="GB12" s="40"/>
      <c r="GC12" s="40"/>
      <c r="GD12" s="40"/>
      <c r="GE12" s="40"/>
      <c r="GF12" s="40"/>
      <c r="GG12" s="40"/>
      <c r="GH12" s="40"/>
      <c r="GI12" s="40"/>
      <c r="GJ12" s="40"/>
      <c r="GK12" s="40"/>
      <c r="GL12" s="40"/>
      <c r="GM12" s="40"/>
      <c r="GN12" s="40"/>
      <c r="GO12" s="40"/>
      <c r="GP12" s="40"/>
      <c r="GQ12" s="40"/>
      <c r="GR12" s="40"/>
      <c r="GS12" s="40"/>
      <c r="GT12" s="40"/>
      <c r="GU12" s="40"/>
      <c r="GV12" s="40"/>
      <c r="GW12" s="40"/>
      <c r="GX12" s="40"/>
      <c r="GY12" s="40"/>
      <c r="GZ12" s="40"/>
      <c r="HA12" s="40"/>
      <c r="HB12" s="40"/>
      <c r="HC12" s="40"/>
      <c r="HD12" s="40"/>
      <c r="HE12" s="40"/>
      <c r="HF12" s="40"/>
    </row>
    <row r="13" spans="1:280" s="16" customFormat="1" x14ac:dyDescent="0.25">
      <c r="A13" s="13"/>
      <c r="B13" s="112"/>
      <c r="C13" s="112"/>
      <c r="D13" s="113" t="s">
        <v>36</v>
      </c>
      <c r="E13" s="105"/>
      <c r="F13" s="105"/>
      <c r="G13" s="106"/>
      <c r="H13" s="167"/>
      <c r="I13" s="105"/>
      <c r="J13" s="106"/>
      <c r="K13"/>
      <c r="L13" s="40"/>
      <c r="M13" s="40"/>
      <c r="N13" s="113" t="s">
        <v>36</v>
      </c>
      <c r="O13" s="105"/>
      <c r="P13" s="105"/>
      <c r="Q13" s="106"/>
      <c r="R13" s="167"/>
      <c r="S13" s="105"/>
      <c r="T13" s="106"/>
      <c r="U13"/>
      <c r="V13" s="40"/>
      <c r="W13" s="40"/>
      <c r="X13" s="113" t="s">
        <v>36</v>
      </c>
      <c r="Y13" s="105"/>
      <c r="Z13" s="105"/>
      <c r="AA13" s="106"/>
      <c r="AB13" s="167"/>
      <c r="AC13" s="105"/>
      <c r="AD13" s="106"/>
      <c r="AE13" s="1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/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/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0"/>
      <c r="CU13" s="40"/>
      <c r="CV13" s="40"/>
      <c r="CW13" s="40"/>
      <c r="CX13" s="40"/>
      <c r="CY13" s="40"/>
      <c r="CZ13" s="40"/>
      <c r="DA13" s="40"/>
      <c r="DB13" s="40"/>
      <c r="DC13" s="40"/>
      <c r="DD13" s="40"/>
      <c r="DE13" s="40"/>
      <c r="DF13" s="40"/>
      <c r="DG13" s="40"/>
      <c r="DH13" s="40"/>
      <c r="DI13" s="40"/>
      <c r="DJ13" s="40"/>
      <c r="DK13" s="40"/>
      <c r="DL13" s="40"/>
      <c r="DM13" s="40"/>
      <c r="DN13" s="40"/>
      <c r="DO13" s="40"/>
      <c r="DP13" s="40"/>
      <c r="DQ13" s="40"/>
      <c r="DR13" s="40"/>
      <c r="DS13" s="40"/>
      <c r="DT13" s="40"/>
      <c r="DU13" s="40"/>
      <c r="DV13" s="40"/>
      <c r="DW13" s="40"/>
      <c r="DX13" s="40"/>
      <c r="DY13" s="40"/>
      <c r="DZ13" s="40"/>
      <c r="EA13" s="40"/>
      <c r="EB13" s="40"/>
      <c r="EC13" s="40"/>
      <c r="ED13" s="40"/>
      <c r="EE13" s="40"/>
      <c r="EF13" s="40"/>
      <c r="EG13" s="40"/>
      <c r="EH13" s="40"/>
      <c r="EI13" s="40"/>
      <c r="EJ13" s="40"/>
      <c r="EK13" s="40"/>
      <c r="EL13" s="40"/>
      <c r="EM13" s="40"/>
      <c r="EN13" s="40"/>
      <c r="EO13" s="40"/>
      <c r="EP13" s="40"/>
      <c r="EQ13" s="40"/>
      <c r="ER13" s="40"/>
      <c r="ES13" s="40"/>
      <c r="ET13" s="40"/>
      <c r="EU13" s="40"/>
      <c r="EV13" s="40"/>
      <c r="EW13" s="40"/>
      <c r="EX13" s="40"/>
      <c r="EY13" s="40"/>
      <c r="EZ13" s="40"/>
      <c r="FA13" s="40"/>
      <c r="FB13" s="40"/>
      <c r="FC13" s="40"/>
      <c r="FD13" s="40"/>
      <c r="FE13" s="40"/>
      <c r="FF13" s="40"/>
      <c r="FG13" s="40"/>
      <c r="FH13" s="40"/>
      <c r="FI13" s="40"/>
      <c r="FJ13" s="40"/>
      <c r="FK13" s="40"/>
      <c r="FL13" s="40"/>
      <c r="FM13" s="40"/>
      <c r="FN13" s="40"/>
      <c r="FO13" s="40"/>
      <c r="FP13" s="40"/>
      <c r="FQ13" s="40"/>
      <c r="FR13" s="40"/>
      <c r="FS13" s="40"/>
      <c r="FT13" s="40"/>
      <c r="FU13" s="40"/>
      <c r="FV13" s="40"/>
      <c r="FW13" s="40"/>
      <c r="FX13" s="40"/>
      <c r="FY13" s="40"/>
      <c r="FZ13" s="40"/>
      <c r="GA13" s="40"/>
      <c r="GB13" s="40"/>
      <c r="GC13" s="40"/>
      <c r="GD13" s="40"/>
      <c r="GE13" s="40"/>
      <c r="GF13" s="40"/>
      <c r="GG13" s="40"/>
      <c r="GH13" s="40"/>
      <c r="GI13" s="40"/>
      <c r="GJ13" s="40"/>
      <c r="GK13" s="40"/>
      <c r="GL13" s="40"/>
      <c r="GM13" s="40"/>
      <c r="GN13" s="40"/>
      <c r="GO13" s="40"/>
      <c r="GP13" s="40"/>
      <c r="GQ13" s="40"/>
      <c r="GR13" s="40"/>
      <c r="GS13" s="40"/>
      <c r="GT13" s="40"/>
      <c r="GU13" s="40"/>
      <c r="GV13" s="40"/>
      <c r="GW13" s="40"/>
      <c r="GX13" s="40"/>
      <c r="GY13" s="40"/>
      <c r="GZ13" s="40"/>
      <c r="HA13" s="40"/>
      <c r="HB13" s="40"/>
      <c r="HC13" s="40"/>
      <c r="HD13" s="40"/>
      <c r="HE13" s="40"/>
      <c r="HF13" s="40"/>
    </row>
    <row r="14" spans="1:280" s="16" customFormat="1" ht="15.75" thickBot="1" x14ac:dyDescent="0.3">
      <c r="A14" s="13"/>
      <c r="B14" s="112"/>
      <c r="C14" s="112"/>
      <c r="D14" s="142"/>
      <c r="E14" s="107"/>
      <c r="F14" s="108"/>
      <c r="G14" s="108"/>
      <c r="H14" s="109"/>
      <c r="I14" s="108"/>
      <c r="J14" s="108"/>
      <c r="K14"/>
      <c r="L14" s="108"/>
      <c r="M14" s="22"/>
      <c r="N14" s="42"/>
      <c r="O14" s="107"/>
      <c r="P14" s="108"/>
      <c r="Q14" s="108"/>
      <c r="R14" s="109"/>
      <c r="S14" s="108"/>
      <c r="T14" s="108"/>
      <c r="U14"/>
      <c r="V14" s="108"/>
      <c r="W14" s="22"/>
      <c r="X14" s="42"/>
      <c r="Y14" s="109"/>
      <c r="Z14" s="109"/>
      <c r="AA14" s="109"/>
      <c r="AB14" s="109"/>
      <c r="AC14" s="109"/>
      <c r="AD14" s="109"/>
      <c r="AE14" s="1"/>
      <c r="AF14" s="109"/>
      <c r="AG14" s="22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0"/>
      <c r="BH14" s="40"/>
      <c r="BI14" s="40"/>
      <c r="BJ14" s="40"/>
      <c r="BK14" s="40"/>
      <c r="BL14" s="40"/>
      <c r="BM14" s="40"/>
      <c r="BN14" s="40"/>
      <c r="BO14" s="40"/>
      <c r="BP14" s="40"/>
      <c r="BQ14" s="40"/>
      <c r="BR14" s="40"/>
      <c r="BS14" s="40"/>
      <c r="BT14" s="40"/>
      <c r="BU14" s="40"/>
      <c r="BV14" s="40"/>
      <c r="BW14" s="40"/>
      <c r="BX14" s="40"/>
      <c r="BY14" s="40"/>
      <c r="BZ14" s="40"/>
      <c r="CA14" s="40"/>
      <c r="CB14" s="40"/>
      <c r="CC14" s="40"/>
      <c r="CD14" s="40"/>
      <c r="CE14" s="40"/>
      <c r="CF14" s="40"/>
      <c r="CG14" s="40"/>
      <c r="CH14" s="40"/>
      <c r="CI14" s="40"/>
      <c r="CJ14" s="40"/>
      <c r="CK14" s="40"/>
      <c r="CL14" s="40"/>
      <c r="CM14" s="40"/>
      <c r="CN14" s="40"/>
      <c r="CO14" s="40"/>
      <c r="CP14" s="40"/>
      <c r="CQ14" s="40"/>
      <c r="CR14" s="40"/>
      <c r="CS14" s="40"/>
      <c r="CT14" s="40"/>
      <c r="CU14" s="40"/>
      <c r="CV14" s="40"/>
      <c r="CW14" s="40"/>
      <c r="CX14" s="40"/>
      <c r="CY14" s="40"/>
      <c r="CZ14" s="40"/>
      <c r="DA14" s="40"/>
      <c r="DB14" s="40"/>
      <c r="DC14" s="40"/>
      <c r="DD14" s="40"/>
      <c r="DE14" s="40"/>
      <c r="DF14" s="40"/>
      <c r="DG14" s="40"/>
      <c r="DH14" s="40"/>
      <c r="DI14" s="40"/>
      <c r="DJ14" s="40"/>
      <c r="DK14" s="40"/>
      <c r="DL14" s="40"/>
      <c r="DM14" s="40"/>
      <c r="DN14" s="40"/>
      <c r="DO14" s="40"/>
      <c r="DP14" s="40"/>
      <c r="DQ14" s="40"/>
      <c r="DR14" s="40"/>
      <c r="DS14" s="40"/>
      <c r="DT14" s="40"/>
      <c r="DU14" s="40"/>
      <c r="DV14" s="40"/>
      <c r="DW14" s="40"/>
      <c r="DX14" s="40"/>
      <c r="DY14" s="40"/>
      <c r="DZ14" s="40"/>
      <c r="EA14" s="40"/>
      <c r="EB14" s="40"/>
      <c r="EC14" s="40"/>
      <c r="ED14" s="40"/>
      <c r="EE14" s="40"/>
      <c r="EF14" s="40"/>
      <c r="EG14" s="40"/>
      <c r="EH14" s="40"/>
      <c r="EI14" s="40"/>
      <c r="EJ14" s="40"/>
      <c r="EK14" s="40"/>
      <c r="EL14" s="40"/>
      <c r="EM14" s="40"/>
      <c r="EN14" s="40"/>
      <c r="EO14" s="40"/>
      <c r="EP14" s="40"/>
      <c r="EQ14" s="40"/>
      <c r="ER14" s="40"/>
      <c r="ES14" s="40"/>
      <c r="ET14" s="40"/>
      <c r="EU14" s="40"/>
      <c r="EV14" s="40"/>
      <c r="EW14" s="40"/>
      <c r="EX14" s="40"/>
      <c r="EY14" s="40"/>
      <c r="EZ14" s="40"/>
      <c r="FA14" s="40"/>
      <c r="FB14" s="40"/>
      <c r="FC14" s="40"/>
      <c r="FD14" s="40"/>
      <c r="FE14" s="40"/>
      <c r="FF14" s="40"/>
      <c r="FG14" s="40"/>
      <c r="FH14" s="40"/>
      <c r="FI14" s="40"/>
      <c r="FJ14" s="40"/>
      <c r="FK14" s="40"/>
      <c r="FL14" s="40"/>
      <c r="FM14" s="40"/>
      <c r="FN14" s="40"/>
      <c r="FO14" s="40"/>
      <c r="FP14" s="40"/>
      <c r="FQ14" s="40"/>
      <c r="FR14" s="40"/>
      <c r="FS14" s="40"/>
      <c r="FT14" s="40"/>
      <c r="FU14" s="40"/>
      <c r="FV14" s="40"/>
      <c r="FW14" s="40"/>
      <c r="FX14" s="40"/>
      <c r="FY14" s="40"/>
      <c r="FZ14" s="40"/>
      <c r="GA14" s="40"/>
      <c r="GB14" s="40"/>
      <c r="GC14" s="40"/>
      <c r="GD14" s="40"/>
      <c r="GE14" s="40"/>
      <c r="GF14" s="40"/>
      <c r="GG14" s="40"/>
      <c r="GH14" s="40"/>
      <c r="GI14" s="40"/>
      <c r="GJ14" s="40"/>
      <c r="GK14" s="40"/>
      <c r="GL14" s="40"/>
      <c r="GM14" s="40"/>
      <c r="GN14" s="40"/>
      <c r="GO14" s="40"/>
      <c r="GP14" s="40"/>
      <c r="GQ14" s="40"/>
      <c r="GR14" s="40"/>
      <c r="GS14" s="40"/>
      <c r="GT14" s="40"/>
      <c r="GU14" s="40"/>
      <c r="GV14" s="40"/>
      <c r="GW14" s="40"/>
      <c r="GX14" s="40"/>
      <c r="GY14" s="40"/>
      <c r="GZ14" s="40"/>
      <c r="HA14" s="40"/>
      <c r="HB14" s="40"/>
      <c r="HC14" s="40"/>
      <c r="HD14" s="40"/>
      <c r="HE14" s="40"/>
      <c r="HF14" s="40"/>
    </row>
    <row r="15" spans="1:280" s="89" customFormat="1" ht="15.75" x14ac:dyDescent="0.25">
      <c r="A15" s="83"/>
      <c r="B15" s="88"/>
      <c r="C15" s="88"/>
      <c r="D15" s="145" t="s">
        <v>101</v>
      </c>
      <c r="E15" s="146"/>
      <c r="F15" s="146"/>
      <c r="G15" s="147"/>
      <c r="H15" s="97"/>
      <c r="I15" s="146"/>
      <c r="J15" s="147"/>
      <c r="K15"/>
      <c r="L15" s="88"/>
      <c r="M15" s="88"/>
      <c r="N15" s="145" t="s">
        <v>101</v>
      </c>
      <c r="O15" s="146"/>
      <c r="P15" s="146"/>
      <c r="Q15" s="147"/>
      <c r="R15" s="97"/>
      <c r="S15" s="146"/>
      <c r="T15" s="147"/>
      <c r="U15"/>
      <c r="V15" s="88"/>
      <c r="W15" s="88"/>
      <c r="X15" s="145" t="s">
        <v>101</v>
      </c>
      <c r="Y15" s="146"/>
      <c r="Z15" s="146"/>
      <c r="AA15" s="147"/>
      <c r="AB15" s="97"/>
      <c r="AC15" s="146"/>
      <c r="AD15" s="147"/>
      <c r="AE15" s="1"/>
      <c r="AF15" s="88"/>
      <c r="AG15" s="88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0"/>
      <c r="AV15" s="40"/>
      <c r="AW15" s="40"/>
      <c r="AX15" s="40"/>
      <c r="AY15" s="40"/>
      <c r="AZ15" s="40"/>
      <c r="BA15" s="40"/>
      <c r="BB15" s="40"/>
      <c r="BC15" s="40"/>
      <c r="BD15" s="40"/>
      <c r="BE15" s="40"/>
      <c r="BF15" s="40"/>
      <c r="BG15" s="40"/>
      <c r="BH15" s="40"/>
      <c r="BI15" s="40"/>
      <c r="BJ15" s="40"/>
      <c r="BK15" s="40"/>
      <c r="BL15" s="40"/>
      <c r="BM15" s="40"/>
      <c r="BN15" s="40"/>
      <c r="BO15" s="40"/>
      <c r="BP15" s="40"/>
      <c r="BQ15" s="40"/>
      <c r="BR15" s="40"/>
      <c r="BS15" s="40"/>
      <c r="BT15" s="40"/>
      <c r="BU15" s="40"/>
      <c r="BV15" s="40"/>
      <c r="BW15" s="40"/>
      <c r="BX15" s="40"/>
      <c r="BY15" s="40"/>
      <c r="BZ15" s="40"/>
      <c r="CA15" s="40"/>
      <c r="CB15" s="40"/>
      <c r="CC15" s="40"/>
      <c r="CD15" s="40"/>
      <c r="CE15" s="40"/>
      <c r="CF15" s="40"/>
      <c r="CG15" s="40"/>
      <c r="CH15" s="40"/>
      <c r="CI15" s="40"/>
      <c r="CJ15" s="40"/>
      <c r="CK15" s="40"/>
      <c r="CL15" s="40"/>
      <c r="CM15" s="40"/>
      <c r="CN15" s="40"/>
      <c r="CO15" s="40"/>
      <c r="CP15" s="40"/>
      <c r="CQ15" s="40"/>
      <c r="CR15" s="40"/>
      <c r="CS15" s="40"/>
      <c r="CT15" s="40"/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/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/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/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40"/>
      <c r="FG15" s="40"/>
      <c r="FH15" s="40"/>
      <c r="FI15" s="40"/>
      <c r="FJ15" s="40"/>
      <c r="FK15" s="40"/>
      <c r="FL15" s="40"/>
      <c r="FM15" s="40"/>
      <c r="FN15" s="40"/>
      <c r="FO15" s="40"/>
      <c r="FP15" s="40"/>
      <c r="FQ15" s="40"/>
      <c r="FR15" s="40"/>
      <c r="FS15" s="40"/>
      <c r="FT15" s="40"/>
      <c r="FU15" s="40"/>
      <c r="FV15" s="40"/>
      <c r="FW15" s="40"/>
      <c r="FX15" s="40"/>
      <c r="FY15" s="40"/>
      <c r="FZ15" s="40"/>
      <c r="GA15" s="40"/>
      <c r="GB15" s="40"/>
      <c r="GC15" s="40"/>
      <c r="GD15" s="40"/>
      <c r="GE15" s="40"/>
      <c r="GF15" s="40"/>
      <c r="GG15" s="40"/>
      <c r="GH15" s="40"/>
      <c r="GI15" s="40"/>
      <c r="GJ15" s="40"/>
      <c r="GK15" s="40"/>
      <c r="GL15" s="40"/>
      <c r="GM15" s="40"/>
      <c r="GN15" s="40"/>
      <c r="GO15" s="40"/>
      <c r="GP15" s="40"/>
      <c r="GQ15" s="40"/>
      <c r="GR15" s="40"/>
      <c r="GS15" s="40"/>
      <c r="GT15" s="40"/>
      <c r="GU15" s="40"/>
      <c r="GV15" s="40"/>
      <c r="GW15" s="40"/>
      <c r="GX15" s="40"/>
      <c r="GY15" s="40"/>
      <c r="GZ15" s="40"/>
      <c r="HA15" s="40"/>
      <c r="HB15" s="40"/>
      <c r="HC15" s="40"/>
      <c r="HD15" s="40"/>
      <c r="HE15" s="40"/>
      <c r="HF15" s="40"/>
    </row>
    <row r="16" spans="1:280" s="89" customFormat="1" ht="15.75" thickBot="1" x14ac:dyDescent="0.3">
      <c r="A16" s="83"/>
      <c r="B16" s="88"/>
      <c r="C16" s="88"/>
      <c r="D16" s="99"/>
      <c r="E16" s="100"/>
      <c r="F16" s="100"/>
      <c r="G16" s="101"/>
      <c r="H16" s="100"/>
      <c r="I16" s="100"/>
      <c r="J16" s="101"/>
      <c r="K16"/>
      <c r="L16" s="88"/>
      <c r="M16" s="88"/>
      <c r="N16" s="99"/>
      <c r="O16" s="100"/>
      <c r="P16" s="100"/>
      <c r="Q16" s="101"/>
      <c r="R16" s="100"/>
      <c r="S16" s="100"/>
      <c r="T16" s="101"/>
      <c r="U16"/>
      <c r="V16" s="88"/>
      <c r="W16" s="88"/>
      <c r="X16" s="99"/>
      <c r="Y16" s="100"/>
      <c r="Z16" s="100"/>
      <c r="AA16" s="101"/>
      <c r="AB16" s="100"/>
      <c r="AC16" s="100"/>
      <c r="AD16" s="101"/>
      <c r="AE16" s="1"/>
      <c r="AF16" s="88"/>
      <c r="AG16" s="88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40"/>
      <c r="AU16" s="40"/>
      <c r="AV16" s="40"/>
      <c r="AW16" s="40"/>
      <c r="AX16" s="40"/>
      <c r="AY16" s="40"/>
      <c r="AZ16" s="40"/>
      <c r="BA16" s="40"/>
      <c r="BB16" s="40"/>
      <c r="BC16" s="40"/>
      <c r="BD16" s="40"/>
      <c r="BE16" s="40"/>
      <c r="BF16" s="40"/>
      <c r="BG16" s="40"/>
      <c r="BH16" s="40"/>
      <c r="BI16" s="40"/>
      <c r="BJ16" s="40"/>
      <c r="BK16" s="40"/>
      <c r="BL16" s="40"/>
      <c r="BM16" s="40"/>
      <c r="BN16" s="40"/>
      <c r="BO16" s="40"/>
      <c r="BP16" s="40"/>
      <c r="BQ16" s="40"/>
      <c r="BR16" s="40"/>
      <c r="BS16" s="40"/>
      <c r="BT16" s="40"/>
      <c r="BU16" s="40"/>
      <c r="BV16" s="40"/>
      <c r="BW16" s="40"/>
      <c r="BX16" s="40"/>
      <c r="BY16" s="40"/>
      <c r="BZ16" s="40"/>
      <c r="CA16" s="40"/>
      <c r="CB16" s="40"/>
      <c r="CC16" s="40"/>
      <c r="CD16" s="40"/>
      <c r="CE16" s="40"/>
      <c r="CF16" s="40"/>
      <c r="CG16" s="40"/>
      <c r="CH16" s="40"/>
      <c r="CI16" s="40"/>
      <c r="CJ16" s="40"/>
      <c r="CK16" s="40"/>
      <c r="CL16" s="40"/>
      <c r="CM16" s="40"/>
      <c r="CN16" s="40"/>
      <c r="CO16" s="40"/>
      <c r="CP16" s="40"/>
      <c r="CQ16" s="40"/>
      <c r="CR16" s="40"/>
      <c r="CS16" s="40"/>
      <c r="CT16" s="40"/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/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/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/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40"/>
      <c r="FG16" s="40"/>
      <c r="FH16" s="40"/>
      <c r="FI16" s="40"/>
      <c r="FJ16" s="40"/>
      <c r="FK16" s="40"/>
      <c r="FL16" s="40"/>
      <c r="FM16" s="40"/>
      <c r="FN16" s="40"/>
      <c r="FO16" s="40"/>
      <c r="FP16" s="40"/>
      <c r="FQ16" s="40"/>
      <c r="FR16" s="40"/>
      <c r="FS16" s="40"/>
      <c r="FT16" s="40"/>
      <c r="FU16" s="40"/>
      <c r="FV16" s="40"/>
      <c r="FW16" s="40"/>
      <c r="FX16" s="40"/>
      <c r="FY16" s="40"/>
      <c r="FZ16" s="40"/>
      <c r="GA16" s="40"/>
      <c r="GB16" s="40"/>
      <c r="GC16" s="40"/>
      <c r="GD16" s="40"/>
      <c r="GE16" s="40"/>
      <c r="GF16" s="40"/>
      <c r="GG16" s="40"/>
      <c r="GH16" s="40"/>
      <c r="GI16" s="40"/>
      <c r="GJ16" s="40"/>
      <c r="GK16" s="40"/>
      <c r="GL16" s="40"/>
      <c r="GM16" s="40"/>
      <c r="GN16" s="40"/>
      <c r="GO16" s="40"/>
      <c r="GP16" s="40"/>
      <c r="GQ16" s="40"/>
      <c r="GR16" s="40"/>
      <c r="GS16" s="40"/>
      <c r="GT16" s="40"/>
      <c r="GU16" s="40"/>
      <c r="GV16" s="40"/>
      <c r="GW16" s="40"/>
      <c r="GX16" s="40"/>
      <c r="GY16" s="40"/>
      <c r="GZ16" s="40"/>
      <c r="HA16" s="40"/>
      <c r="HB16" s="40"/>
      <c r="HC16" s="40"/>
      <c r="HD16" s="40"/>
      <c r="HE16" s="40"/>
      <c r="HF16" s="40"/>
    </row>
    <row r="17" spans="1:280" s="2" customFormat="1" ht="48" x14ac:dyDescent="0.25">
      <c r="A17" s="83"/>
      <c r="B17" s="88"/>
      <c r="C17" s="88"/>
      <c r="D17" s="110" t="s">
        <v>149</v>
      </c>
      <c r="E17" s="111"/>
      <c r="F17" s="103" t="s">
        <v>132</v>
      </c>
      <c r="G17" s="104" t="s">
        <v>40</v>
      </c>
      <c r="H17" s="164"/>
      <c r="I17" s="103" t="s">
        <v>132</v>
      </c>
      <c r="J17" s="104" t="s">
        <v>40</v>
      </c>
      <c r="K17"/>
      <c r="L17" s="88"/>
      <c r="M17" s="88"/>
      <c r="N17" s="110" t="s">
        <v>149</v>
      </c>
      <c r="O17" s="111"/>
      <c r="P17" s="103" t="s">
        <v>132</v>
      </c>
      <c r="Q17" s="104" t="s">
        <v>40</v>
      </c>
      <c r="R17" s="164"/>
      <c r="S17" s="103" t="s">
        <v>132</v>
      </c>
      <c r="T17" s="104" t="s">
        <v>40</v>
      </c>
      <c r="U17"/>
      <c r="V17" s="88"/>
      <c r="W17" s="88"/>
      <c r="X17" s="110" t="s">
        <v>149</v>
      </c>
      <c r="Y17" s="111"/>
      <c r="Z17" s="103" t="s">
        <v>132</v>
      </c>
      <c r="AA17" s="104" t="s">
        <v>40</v>
      </c>
      <c r="AB17" s="164"/>
      <c r="AC17" s="103" t="s">
        <v>132</v>
      </c>
      <c r="AD17" s="104" t="s">
        <v>40</v>
      </c>
      <c r="AE17" s="1"/>
      <c r="AF17" s="88"/>
      <c r="AG17" s="88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40"/>
      <c r="BM17" s="40"/>
      <c r="BN17" s="40"/>
      <c r="BO17" s="40"/>
      <c r="BP17" s="40"/>
      <c r="BQ17" s="40"/>
      <c r="BR17" s="40"/>
      <c r="BS17" s="40"/>
      <c r="BT17" s="40"/>
      <c r="BU17" s="40"/>
      <c r="BV17" s="40"/>
      <c r="BW17" s="40"/>
      <c r="BX17" s="40"/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40"/>
      <c r="CJ17" s="40"/>
      <c r="CK17" s="40"/>
      <c r="CL17" s="40"/>
      <c r="CM17" s="40"/>
      <c r="CN17" s="40"/>
      <c r="CO17" s="40"/>
      <c r="CP17" s="40"/>
      <c r="CQ17" s="40"/>
      <c r="CR17" s="40"/>
      <c r="CS17" s="40"/>
      <c r="CT17" s="40"/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/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/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/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40"/>
      <c r="FG17" s="40"/>
      <c r="FH17" s="40"/>
      <c r="FI17" s="40"/>
      <c r="FJ17" s="40"/>
      <c r="FK17" s="40"/>
      <c r="FL17" s="40"/>
      <c r="FM17" s="40"/>
      <c r="FN17" s="40"/>
      <c r="FO17" s="40"/>
      <c r="FP17" s="40"/>
      <c r="FQ17" s="40"/>
      <c r="FR17" s="40"/>
      <c r="FS17" s="40"/>
      <c r="FT17" s="40"/>
      <c r="FU17" s="40"/>
      <c r="FV17" s="40"/>
      <c r="FW17" s="40"/>
      <c r="FX17" s="40"/>
      <c r="FY17" s="40"/>
      <c r="FZ17" s="40"/>
      <c r="GA17" s="40"/>
      <c r="GB17" s="40"/>
      <c r="GC17" s="40"/>
      <c r="GD17" s="40"/>
      <c r="GE17" s="40"/>
      <c r="GF17" s="40"/>
      <c r="GG17" s="40"/>
      <c r="GH17" s="40"/>
      <c r="GI17" s="40"/>
      <c r="GJ17" s="40"/>
      <c r="GK17" s="40"/>
      <c r="GL17" s="40"/>
      <c r="GM17" s="40"/>
      <c r="GN17" s="40"/>
      <c r="GO17" s="40"/>
      <c r="GP17" s="40"/>
      <c r="GQ17" s="40"/>
      <c r="GR17" s="40"/>
      <c r="GS17" s="40"/>
      <c r="GT17" s="40"/>
      <c r="GU17" s="40"/>
      <c r="GV17" s="40"/>
      <c r="GW17" s="40"/>
      <c r="GX17" s="40"/>
      <c r="GY17" s="40"/>
      <c r="GZ17" s="40"/>
      <c r="HA17" s="40"/>
      <c r="HB17" s="40"/>
      <c r="HC17" s="40"/>
      <c r="HD17" s="40"/>
      <c r="HE17" s="40"/>
      <c r="HF17" s="40"/>
    </row>
    <row r="18" spans="1:280" s="4" customFormat="1" ht="41.25" customHeight="1" x14ac:dyDescent="0.25">
      <c r="A18" s="3"/>
      <c r="B18" s="19"/>
      <c r="C18" s="19"/>
      <c r="D18" s="33" t="s">
        <v>171</v>
      </c>
      <c r="E18" s="149"/>
      <c r="F18" s="28"/>
      <c r="G18" s="29"/>
      <c r="H18" s="165"/>
      <c r="I18" s="28">
        <f>F18</f>
        <v>0</v>
      </c>
      <c r="J18" s="29">
        <f>G18</f>
        <v>0</v>
      </c>
      <c r="K18"/>
      <c r="L18" s="29"/>
      <c r="M18" s="118"/>
      <c r="N18" s="33" t="s">
        <v>165</v>
      </c>
      <c r="O18" s="149"/>
      <c r="P18" s="28"/>
      <c r="Q18" s="29"/>
      <c r="R18" s="165"/>
      <c r="S18" s="28">
        <f>P18</f>
        <v>0</v>
      </c>
      <c r="T18" s="29">
        <f>Q18</f>
        <v>0</v>
      </c>
      <c r="U18"/>
      <c r="V18" s="29"/>
      <c r="W18" s="118"/>
      <c r="X18" s="33" t="s">
        <v>165</v>
      </c>
      <c r="Y18" s="149"/>
      <c r="Z18" s="28"/>
      <c r="AA18" s="29"/>
      <c r="AB18" s="165"/>
      <c r="AC18" s="28">
        <f>Z18</f>
        <v>0</v>
      </c>
      <c r="AD18" s="29">
        <f>AA18</f>
        <v>0</v>
      </c>
      <c r="AE18" s="1"/>
      <c r="AF18" s="27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0"/>
      <c r="CH18" s="40"/>
      <c r="CI18" s="40"/>
      <c r="CJ18" s="40"/>
      <c r="CK18" s="40"/>
      <c r="CL18" s="40"/>
      <c r="CM18" s="40"/>
      <c r="CN18" s="40"/>
      <c r="CO18" s="40"/>
      <c r="CP18" s="40"/>
      <c r="CQ18" s="40"/>
      <c r="CR18" s="40"/>
      <c r="CS18" s="40"/>
      <c r="CT18" s="40"/>
      <c r="CU18" s="40"/>
      <c r="CV18" s="40"/>
      <c r="CW18" s="40"/>
      <c r="CX18" s="40"/>
      <c r="CY18" s="40"/>
      <c r="CZ18" s="40"/>
      <c r="DA18" s="40"/>
      <c r="DB18" s="40"/>
      <c r="DC18" s="40"/>
      <c r="DD18" s="40"/>
      <c r="DE18" s="40"/>
      <c r="DF18" s="40"/>
      <c r="DG18" s="40"/>
      <c r="DH18" s="40"/>
      <c r="DI18" s="40"/>
      <c r="DJ18" s="40"/>
      <c r="DK18" s="40"/>
      <c r="DL18" s="40"/>
      <c r="DM18" s="40"/>
      <c r="DN18" s="40"/>
      <c r="DO18" s="40"/>
      <c r="DP18" s="40"/>
      <c r="DQ18" s="40"/>
      <c r="DR18" s="40"/>
      <c r="DS18" s="40"/>
      <c r="DT18" s="40"/>
      <c r="DU18" s="40"/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0"/>
      <c r="EO18" s="40"/>
      <c r="EP18" s="40"/>
      <c r="EQ18" s="40"/>
      <c r="ER18" s="40"/>
      <c r="ES18" s="40"/>
      <c r="ET18" s="40"/>
      <c r="EU18" s="40"/>
      <c r="EV18" s="40"/>
      <c r="EW18" s="40"/>
      <c r="EX18" s="40"/>
      <c r="EY18" s="40"/>
      <c r="EZ18" s="40"/>
      <c r="FA18" s="40"/>
      <c r="FB18" s="40"/>
      <c r="FC18" s="40"/>
      <c r="FD18" s="40"/>
      <c r="FE18" s="40"/>
      <c r="FF18" s="40"/>
      <c r="FG18" s="40"/>
      <c r="FH18" s="40"/>
      <c r="FI18" s="40"/>
      <c r="FJ18" s="40"/>
      <c r="FK18" s="40"/>
      <c r="FL18" s="40"/>
      <c r="FM18" s="40"/>
      <c r="FN18" s="40"/>
      <c r="FO18" s="40"/>
      <c r="FP18" s="40"/>
      <c r="FQ18" s="40"/>
      <c r="FR18" s="40"/>
      <c r="FS18" s="40"/>
      <c r="FT18" s="40"/>
      <c r="FU18" s="40"/>
      <c r="FV18" s="40"/>
      <c r="FW18" s="40"/>
      <c r="FX18" s="40"/>
      <c r="FY18" s="40"/>
      <c r="FZ18" s="40"/>
      <c r="GA18" s="40"/>
      <c r="GB18" s="40"/>
      <c r="GC18" s="40"/>
      <c r="GD18" s="40"/>
      <c r="GE18" s="40"/>
      <c r="GF18" s="40"/>
      <c r="GG18" s="40"/>
      <c r="GH18" s="40"/>
      <c r="GI18" s="40"/>
      <c r="GJ18" s="40"/>
      <c r="GK18" s="40"/>
      <c r="GL18" s="40"/>
      <c r="GM18" s="40"/>
      <c r="GN18" s="40"/>
      <c r="GO18" s="40"/>
      <c r="GP18" s="40"/>
      <c r="GQ18" s="40"/>
      <c r="GR18" s="40"/>
      <c r="GS18" s="40"/>
      <c r="GT18" s="40"/>
      <c r="GU18" s="40"/>
      <c r="GV18" s="40"/>
      <c r="GW18" s="40"/>
      <c r="GX18" s="40"/>
      <c r="GY18" s="40"/>
      <c r="GZ18" s="40"/>
      <c r="HA18" s="40"/>
      <c r="HB18" s="40"/>
      <c r="HC18" s="40"/>
      <c r="HD18" s="40"/>
      <c r="HE18" s="40"/>
      <c r="HF18" s="40"/>
      <c r="HG18" s="22"/>
      <c r="HH18" s="22"/>
      <c r="HI18" s="22"/>
      <c r="HJ18" s="22"/>
      <c r="HK18" s="22"/>
      <c r="HL18" s="22"/>
      <c r="HM18" s="22"/>
      <c r="HN18" s="22"/>
      <c r="HO18" s="22"/>
      <c r="HP18" s="22"/>
      <c r="HQ18" s="22"/>
      <c r="HR18" s="22"/>
      <c r="HS18" s="22"/>
      <c r="HT18" s="22"/>
      <c r="HU18" s="22"/>
      <c r="HV18" s="22"/>
      <c r="HW18" s="22"/>
      <c r="HX18" s="22"/>
      <c r="HY18" s="22"/>
      <c r="HZ18" s="22"/>
      <c r="IA18" s="22"/>
      <c r="IB18" s="22"/>
      <c r="IC18" s="22"/>
      <c r="ID18" s="22"/>
      <c r="IE18" s="22"/>
      <c r="IF18" s="22"/>
      <c r="IG18" s="22"/>
      <c r="IH18" s="22"/>
      <c r="II18" s="22"/>
      <c r="IJ18" s="22"/>
      <c r="IK18" s="22"/>
      <c r="IL18" s="22"/>
      <c r="IM18" s="22"/>
      <c r="IN18" s="22"/>
      <c r="IO18" s="22"/>
      <c r="IP18" s="22"/>
      <c r="IQ18" s="22"/>
      <c r="IR18" s="22"/>
      <c r="IS18" s="22"/>
      <c r="IT18" s="22"/>
      <c r="IU18" s="22"/>
      <c r="IV18" s="22"/>
      <c r="IW18" s="22"/>
      <c r="IX18" s="22"/>
      <c r="IY18" s="22"/>
      <c r="IZ18" s="22"/>
      <c r="JA18" s="22"/>
      <c r="JB18" s="22"/>
      <c r="JC18" s="22"/>
      <c r="JD18" s="22"/>
      <c r="JE18" s="22"/>
      <c r="JF18" s="22"/>
      <c r="JG18" s="22"/>
      <c r="JH18" s="22"/>
      <c r="JI18" s="22"/>
      <c r="JJ18" s="22"/>
      <c r="JK18" s="22"/>
      <c r="JL18" s="22"/>
      <c r="JM18" s="22"/>
      <c r="JN18" s="22"/>
      <c r="JO18" s="22"/>
      <c r="JP18" s="22"/>
      <c r="JQ18" s="22"/>
      <c r="JR18" s="22"/>
      <c r="JS18" s="22"/>
      <c r="JT18" s="22"/>
    </row>
    <row r="19" spans="1:280" s="4" customFormat="1" ht="15.75" thickBot="1" x14ac:dyDescent="0.3">
      <c r="A19" s="3"/>
      <c r="B19" s="19"/>
      <c r="C19" s="19"/>
      <c r="D19" s="9" t="s">
        <v>172</v>
      </c>
      <c r="E19" s="150"/>
      <c r="F19" s="30"/>
      <c r="G19" s="31"/>
      <c r="H19" s="166"/>
      <c r="I19" s="30"/>
      <c r="J19" s="31"/>
      <c r="K19"/>
      <c r="L19" s="31"/>
      <c r="M19" s="118"/>
      <c r="N19" s="9" t="s">
        <v>173</v>
      </c>
      <c r="O19" s="150"/>
      <c r="P19" s="30"/>
      <c r="Q19" s="31"/>
      <c r="R19" s="166"/>
      <c r="S19" s="30"/>
      <c r="T19" s="31"/>
      <c r="U19"/>
      <c r="V19" s="31"/>
      <c r="W19" s="118"/>
      <c r="X19" s="9" t="s">
        <v>172</v>
      </c>
      <c r="Y19" s="150"/>
      <c r="Z19" s="30"/>
      <c r="AA19" s="31"/>
      <c r="AB19" s="166"/>
      <c r="AC19" s="30"/>
      <c r="AD19" s="31"/>
      <c r="AE19" s="1"/>
      <c r="AF19" s="271"/>
      <c r="AG19" s="40"/>
      <c r="AH19" s="40"/>
      <c r="AI19" s="40"/>
      <c r="AJ19" s="40"/>
      <c r="AK19" s="40"/>
      <c r="AL19" s="40"/>
      <c r="AM19" s="40"/>
      <c r="AN19" s="40"/>
      <c r="AO19" s="40"/>
      <c r="AP19" s="40"/>
      <c r="AQ19" s="40"/>
      <c r="AR19" s="40"/>
      <c r="AS19" s="40"/>
      <c r="AT19" s="40"/>
      <c r="AU19" s="40"/>
      <c r="AV19" s="40"/>
      <c r="AW19" s="40"/>
      <c r="AX19" s="40"/>
      <c r="AY19" s="40"/>
      <c r="AZ19" s="40"/>
      <c r="BA19" s="40"/>
      <c r="BB19" s="40"/>
      <c r="BC19" s="40"/>
      <c r="BD19" s="40"/>
      <c r="BE19" s="40"/>
      <c r="BF19" s="40"/>
      <c r="BG19" s="40"/>
      <c r="BH19" s="40"/>
      <c r="BI19" s="40"/>
      <c r="BJ19" s="40"/>
      <c r="BK19" s="40"/>
      <c r="BL19" s="40"/>
      <c r="BM19" s="40"/>
      <c r="BN19" s="40"/>
      <c r="BO19" s="40"/>
      <c r="BP19" s="40"/>
      <c r="BQ19" s="40"/>
      <c r="BR19" s="40"/>
      <c r="BS19" s="40"/>
      <c r="BT19" s="40"/>
      <c r="BU19" s="40"/>
      <c r="BV19" s="40"/>
      <c r="BW19" s="40"/>
      <c r="BX19" s="40"/>
      <c r="BY19" s="40"/>
      <c r="BZ19" s="40"/>
      <c r="CA19" s="40"/>
      <c r="CB19" s="40"/>
      <c r="CC19" s="40"/>
      <c r="CD19" s="40"/>
      <c r="CE19" s="40"/>
      <c r="CF19" s="40"/>
      <c r="CG19" s="40"/>
      <c r="CH19" s="40"/>
      <c r="CI19" s="40"/>
      <c r="CJ19" s="40"/>
      <c r="CK19" s="40"/>
      <c r="CL19" s="40"/>
      <c r="CM19" s="40"/>
      <c r="CN19" s="40"/>
      <c r="CO19" s="40"/>
      <c r="CP19" s="40"/>
      <c r="CQ19" s="40"/>
      <c r="CR19" s="40"/>
      <c r="CS19" s="40"/>
      <c r="CT19" s="40"/>
      <c r="CU19" s="40"/>
      <c r="CV19" s="40"/>
      <c r="CW19" s="40"/>
      <c r="CX19" s="40"/>
      <c r="CY19" s="40"/>
      <c r="CZ19" s="40"/>
      <c r="DA19" s="40"/>
      <c r="DB19" s="40"/>
      <c r="DC19" s="40"/>
      <c r="DD19" s="40"/>
      <c r="DE19" s="40"/>
      <c r="DF19" s="40"/>
      <c r="DG19" s="40"/>
      <c r="DH19" s="40"/>
      <c r="DI19" s="40"/>
      <c r="DJ19" s="40"/>
      <c r="DK19" s="40"/>
      <c r="DL19" s="40"/>
      <c r="DM19" s="40"/>
      <c r="DN19" s="40"/>
      <c r="DO19" s="40"/>
      <c r="DP19" s="40"/>
      <c r="DQ19" s="40"/>
      <c r="DR19" s="40"/>
      <c r="DS19" s="40"/>
      <c r="DT19" s="40"/>
      <c r="DU19" s="40"/>
      <c r="DV19" s="40"/>
      <c r="DW19" s="40"/>
      <c r="DX19" s="40"/>
      <c r="DY19" s="40"/>
      <c r="DZ19" s="40"/>
      <c r="EA19" s="40"/>
      <c r="EB19" s="40"/>
      <c r="EC19" s="40"/>
      <c r="ED19" s="40"/>
      <c r="EE19" s="40"/>
      <c r="EF19" s="40"/>
      <c r="EG19" s="40"/>
      <c r="EH19" s="40"/>
      <c r="EI19" s="40"/>
      <c r="EJ19" s="40"/>
      <c r="EK19" s="40"/>
      <c r="EL19" s="40"/>
      <c r="EM19" s="40"/>
      <c r="EN19" s="40"/>
      <c r="EO19" s="40"/>
      <c r="EP19" s="40"/>
      <c r="EQ19" s="40"/>
      <c r="ER19" s="40"/>
      <c r="ES19" s="40"/>
      <c r="ET19" s="40"/>
      <c r="EU19" s="40"/>
      <c r="EV19" s="40"/>
      <c r="EW19" s="40"/>
      <c r="EX19" s="40"/>
      <c r="EY19" s="40"/>
      <c r="EZ19" s="40"/>
      <c r="FA19" s="40"/>
      <c r="FB19" s="40"/>
      <c r="FC19" s="40"/>
      <c r="FD19" s="40"/>
      <c r="FE19" s="40"/>
      <c r="FF19" s="40"/>
      <c r="FG19" s="40"/>
      <c r="FH19" s="40"/>
      <c r="FI19" s="40"/>
      <c r="FJ19" s="40"/>
      <c r="FK19" s="40"/>
      <c r="FL19" s="40"/>
      <c r="FM19" s="40"/>
      <c r="FN19" s="40"/>
      <c r="FO19" s="40"/>
      <c r="FP19" s="40"/>
      <c r="FQ19" s="40"/>
      <c r="FR19" s="40"/>
      <c r="FS19" s="40"/>
      <c r="FT19" s="40"/>
      <c r="FU19" s="40"/>
      <c r="FV19" s="40"/>
      <c r="FW19" s="40"/>
      <c r="FX19" s="40"/>
      <c r="FY19" s="40"/>
      <c r="FZ19" s="40"/>
      <c r="GA19" s="40"/>
      <c r="GB19" s="40"/>
      <c r="GC19" s="40"/>
      <c r="GD19" s="40"/>
      <c r="GE19" s="40"/>
      <c r="GF19" s="40"/>
      <c r="GG19" s="40"/>
      <c r="GH19" s="40"/>
      <c r="GI19" s="40"/>
      <c r="GJ19" s="40"/>
      <c r="GK19" s="40"/>
      <c r="GL19" s="40"/>
      <c r="GM19" s="40"/>
      <c r="GN19" s="40"/>
      <c r="GO19" s="40"/>
      <c r="GP19" s="40"/>
      <c r="GQ19" s="40"/>
      <c r="GR19" s="40"/>
      <c r="GS19" s="40"/>
      <c r="GT19" s="40"/>
      <c r="GU19" s="40"/>
      <c r="GV19" s="40"/>
      <c r="GW19" s="40"/>
      <c r="GX19" s="40"/>
      <c r="GY19" s="40"/>
      <c r="GZ19" s="40"/>
      <c r="HA19" s="40"/>
      <c r="HB19" s="40"/>
      <c r="HC19" s="40"/>
      <c r="HD19" s="40"/>
      <c r="HE19" s="40"/>
      <c r="HF19" s="40"/>
      <c r="HG19" s="22"/>
      <c r="HH19" s="22"/>
      <c r="HI19" s="22"/>
      <c r="HJ19" s="22"/>
      <c r="HK19" s="22"/>
      <c r="HL19" s="22"/>
      <c r="HM19" s="22"/>
      <c r="HN19" s="22"/>
      <c r="HO19" s="22"/>
      <c r="HP19" s="22"/>
      <c r="HQ19" s="22"/>
      <c r="HR19" s="22"/>
      <c r="HS19" s="22"/>
      <c r="HT19" s="22"/>
      <c r="HU19" s="22"/>
      <c r="HV19" s="22"/>
      <c r="HW19" s="22"/>
      <c r="HX19" s="22"/>
      <c r="HY19" s="22"/>
      <c r="HZ19" s="22"/>
      <c r="IA19" s="22"/>
      <c r="IB19" s="22"/>
      <c r="IC19" s="22"/>
      <c r="ID19" s="22"/>
      <c r="IE19" s="22"/>
      <c r="IF19" s="22"/>
      <c r="IG19" s="22"/>
      <c r="IH19" s="22"/>
      <c r="II19" s="22"/>
      <c r="IJ19" s="22"/>
      <c r="IK19" s="22"/>
      <c r="IL19" s="22"/>
      <c r="IM19" s="22"/>
      <c r="IN19" s="22"/>
      <c r="IO19" s="22"/>
      <c r="IP19" s="22"/>
      <c r="IQ19" s="22"/>
      <c r="IR19" s="22"/>
      <c r="IS19" s="22"/>
      <c r="IT19" s="22"/>
      <c r="IU19" s="22"/>
      <c r="IV19" s="22"/>
      <c r="IW19" s="22"/>
      <c r="IX19" s="22"/>
      <c r="IY19" s="22"/>
      <c r="IZ19" s="22"/>
      <c r="JA19" s="22"/>
      <c r="JB19" s="22"/>
      <c r="JC19" s="22"/>
      <c r="JD19" s="22"/>
      <c r="JE19" s="22"/>
      <c r="JF19" s="22"/>
      <c r="JG19" s="22"/>
      <c r="JH19" s="22"/>
      <c r="JI19" s="22"/>
      <c r="JJ19" s="22"/>
      <c r="JK19" s="22"/>
      <c r="JL19" s="22"/>
      <c r="JM19" s="22"/>
      <c r="JN19" s="22"/>
      <c r="JO19" s="22"/>
      <c r="JP19" s="22"/>
      <c r="JQ19" s="22"/>
      <c r="JR19" s="22"/>
      <c r="JS19" s="22"/>
      <c r="JT19" s="22"/>
    </row>
    <row r="20" spans="1:280" s="16" customFormat="1" ht="23.25" thickBot="1" x14ac:dyDescent="0.3">
      <c r="A20" s="13" t="s">
        <v>58</v>
      </c>
      <c r="B20" s="112"/>
      <c r="C20" s="112"/>
      <c r="D20" s="14" t="s">
        <v>35</v>
      </c>
      <c r="E20" s="15"/>
      <c r="F20" s="32">
        <f>ROUND(SUM(F18:F19),0)</f>
        <v>0</v>
      </c>
      <c r="G20" s="32">
        <f>ROUND(SUM(G18:H19),0)</f>
        <v>0</v>
      </c>
      <c r="H20" s="32">
        <f>ROUND(SUM(H19:H19),0)</f>
        <v>0</v>
      </c>
      <c r="I20" s="32">
        <f>ROUND(SUM(I18:I19),0)</f>
        <v>0</v>
      </c>
      <c r="J20" s="32">
        <f>ROUND(SUM(J18:J19),0)</f>
        <v>0</v>
      </c>
      <c r="K20"/>
      <c r="L20" s="32"/>
      <c r="M20" s="40"/>
      <c r="N20" s="14" t="s">
        <v>35</v>
      </c>
      <c r="O20" s="15"/>
      <c r="P20" s="32">
        <f>ROUND(SUM(P18:P19),0)</f>
        <v>0</v>
      </c>
      <c r="Q20" s="32">
        <f>ROUND(SUM(Q18:R19),0)</f>
        <v>0</v>
      </c>
      <c r="R20" s="32">
        <f>ROUND(SUM(R19:R19),0)</f>
        <v>0</v>
      </c>
      <c r="S20" s="32">
        <f>ROUND(SUM(S18:S19),0)</f>
        <v>0</v>
      </c>
      <c r="T20" s="32">
        <f>ROUND(SUM(T18:T19),0)</f>
        <v>0</v>
      </c>
      <c r="U20"/>
      <c r="V20" s="32"/>
      <c r="W20" s="40"/>
      <c r="X20" s="14" t="s">
        <v>35</v>
      </c>
      <c r="Y20" s="15"/>
      <c r="Z20" s="32">
        <f>ROUND(SUM(Z18:Z19),0)</f>
        <v>0</v>
      </c>
      <c r="AA20" s="32">
        <f>ROUND(SUM(AA18:AB19),0)</f>
        <v>0</v>
      </c>
      <c r="AB20" s="32">
        <f>ROUND(SUM(AB19:AB19),0)</f>
        <v>0</v>
      </c>
      <c r="AC20" s="32">
        <f>ROUND(SUM(AC18:AC19),0)</f>
        <v>0</v>
      </c>
      <c r="AD20" s="32">
        <f>ROUND(SUM(AD18:AD19),0)</f>
        <v>0</v>
      </c>
      <c r="AE20" s="1"/>
      <c r="AF20" s="32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40"/>
      <c r="BM20" s="40"/>
      <c r="BN20" s="40"/>
      <c r="BO20" s="40"/>
      <c r="BP20" s="40"/>
      <c r="BQ20" s="40"/>
      <c r="BR20" s="40"/>
      <c r="BS20" s="40"/>
      <c r="BT20" s="40"/>
      <c r="BU20" s="40"/>
      <c r="BV20" s="40"/>
      <c r="BW20" s="40"/>
      <c r="BX20" s="40"/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40"/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40"/>
      <c r="DH20" s="40"/>
      <c r="DI20" s="40"/>
      <c r="DJ20" s="40"/>
      <c r="DK20" s="40"/>
      <c r="DL20" s="40"/>
      <c r="DM20" s="40"/>
      <c r="DN20" s="40"/>
      <c r="DO20" s="40"/>
      <c r="DP20" s="40"/>
      <c r="DQ20" s="40"/>
      <c r="DR20" s="40"/>
      <c r="DS20" s="40"/>
      <c r="DT20" s="40"/>
      <c r="DU20" s="40"/>
      <c r="DV20" s="40"/>
      <c r="DW20" s="40"/>
      <c r="DX20" s="40"/>
      <c r="DY20" s="40"/>
      <c r="DZ20" s="40"/>
      <c r="EA20" s="40"/>
      <c r="EB20" s="40"/>
      <c r="EC20" s="40"/>
      <c r="ED20" s="40"/>
      <c r="EE20" s="40"/>
      <c r="EF20" s="40"/>
      <c r="EG20" s="40"/>
      <c r="EH20" s="40"/>
      <c r="EI20" s="40"/>
      <c r="EJ20" s="40"/>
      <c r="EK20" s="40"/>
      <c r="EL20" s="40"/>
      <c r="EM20" s="40"/>
      <c r="EN20" s="40"/>
      <c r="EO20" s="40"/>
      <c r="EP20" s="40"/>
      <c r="EQ20" s="40"/>
      <c r="ER20" s="40"/>
      <c r="ES20" s="40"/>
      <c r="ET20" s="40"/>
      <c r="EU20" s="40"/>
      <c r="EV20" s="40"/>
      <c r="EW20" s="40"/>
      <c r="EX20" s="40"/>
      <c r="EY20" s="40"/>
      <c r="EZ20" s="40"/>
      <c r="FA20" s="40"/>
      <c r="FB20" s="40"/>
      <c r="FC20" s="40"/>
      <c r="FD20" s="40"/>
      <c r="FE20" s="40"/>
      <c r="FF20" s="40"/>
      <c r="FG20" s="40"/>
      <c r="FH20" s="40"/>
      <c r="FI20" s="40"/>
      <c r="FJ20" s="40"/>
      <c r="FK20" s="40"/>
      <c r="FL20" s="40"/>
      <c r="FM20" s="40"/>
      <c r="FN20" s="40"/>
      <c r="FO20" s="40"/>
      <c r="FP20" s="40"/>
      <c r="FQ20" s="40"/>
      <c r="FR20" s="40"/>
      <c r="FS20" s="40"/>
      <c r="FT20" s="40"/>
      <c r="FU20" s="40"/>
      <c r="FV20" s="40"/>
      <c r="FW20" s="40"/>
      <c r="FX20" s="40"/>
      <c r="FY20" s="40"/>
      <c r="FZ20" s="40"/>
      <c r="GA20" s="40"/>
      <c r="GB20" s="40"/>
      <c r="GC20" s="40"/>
      <c r="GD20" s="40"/>
      <c r="GE20" s="40"/>
      <c r="GF20" s="40"/>
      <c r="GG20" s="40"/>
      <c r="GH20" s="40"/>
      <c r="GI20" s="40"/>
      <c r="GJ20" s="40"/>
      <c r="GK20" s="40"/>
      <c r="GL20" s="40"/>
      <c r="GM20" s="40"/>
      <c r="GN20" s="40"/>
      <c r="GO20" s="40"/>
      <c r="GP20" s="40"/>
      <c r="GQ20" s="40"/>
      <c r="GR20" s="40"/>
      <c r="GS20" s="40"/>
      <c r="GT20" s="40"/>
      <c r="GU20" s="40"/>
      <c r="GV20" s="40"/>
      <c r="GW20" s="40"/>
      <c r="GX20" s="40"/>
      <c r="GY20" s="40"/>
      <c r="GZ20" s="40"/>
      <c r="HA20" s="40"/>
      <c r="HB20" s="40"/>
      <c r="HC20" s="40"/>
      <c r="HD20" s="40"/>
      <c r="HE20" s="40"/>
      <c r="HF20" s="40"/>
    </row>
    <row r="21" spans="1:280" s="16" customFormat="1" x14ac:dyDescent="0.25">
      <c r="A21" s="13"/>
      <c r="B21" s="112"/>
      <c r="C21" s="112"/>
      <c r="D21" s="113" t="s">
        <v>36</v>
      </c>
      <c r="E21" s="105"/>
      <c r="F21" s="105"/>
      <c r="G21" s="106"/>
      <c r="H21" s="167"/>
      <c r="I21" s="105"/>
      <c r="J21" s="106"/>
      <c r="K21"/>
      <c r="L21" s="40"/>
      <c r="M21" s="40"/>
      <c r="N21" s="113" t="s">
        <v>36</v>
      </c>
      <c r="O21" s="105"/>
      <c r="P21" s="105"/>
      <c r="Q21" s="106"/>
      <c r="R21" s="167"/>
      <c r="S21" s="105"/>
      <c r="T21" s="106"/>
      <c r="U21"/>
      <c r="V21" s="40"/>
      <c r="W21" s="40"/>
      <c r="X21" s="113" t="s">
        <v>36</v>
      </c>
      <c r="Y21" s="105"/>
      <c r="Z21" s="105"/>
      <c r="AA21" s="106"/>
      <c r="AB21" s="167"/>
      <c r="AC21" s="105"/>
      <c r="AD21" s="106"/>
      <c r="AE21" s="1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40"/>
      <c r="FH21" s="40"/>
      <c r="FI21" s="40"/>
      <c r="FJ21" s="40"/>
      <c r="FK21" s="40"/>
      <c r="FL21" s="40"/>
      <c r="FM21" s="40"/>
      <c r="FN21" s="40"/>
      <c r="FO21" s="40"/>
      <c r="FP21" s="40"/>
      <c r="FQ21" s="40"/>
      <c r="FR21" s="40"/>
      <c r="FS21" s="40"/>
      <c r="FT21" s="40"/>
      <c r="FU21" s="40"/>
      <c r="FV21" s="40"/>
      <c r="FW21" s="40"/>
      <c r="FX21" s="40"/>
      <c r="FY21" s="40"/>
      <c r="FZ21" s="40"/>
      <c r="GA21" s="40"/>
      <c r="GB21" s="40"/>
      <c r="GC21" s="40"/>
      <c r="GD21" s="40"/>
      <c r="GE21" s="40"/>
      <c r="GF21" s="40"/>
      <c r="GG21" s="40"/>
      <c r="GH21" s="40"/>
      <c r="GI21" s="40"/>
      <c r="GJ21" s="40"/>
      <c r="GK21" s="40"/>
      <c r="GL21" s="40"/>
      <c r="GM21" s="40"/>
      <c r="GN21" s="40"/>
      <c r="GO21" s="40"/>
      <c r="GP21" s="40"/>
      <c r="GQ21" s="40"/>
      <c r="GR21" s="40"/>
      <c r="GS21" s="40"/>
      <c r="GT21" s="40"/>
      <c r="GU21" s="40"/>
      <c r="GV21" s="40"/>
      <c r="GW21" s="40"/>
      <c r="GX21" s="40"/>
      <c r="GY21" s="40"/>
      <c r="GZ21" s="40"/>
      <c r="HA21" s="40"/>
      <c r="HB21" s="40"/>
      <c r="HC21" s="40"/>
      <c r="HD21" s="40"/>
      <c r="HE21" s="40"/>
      <c r="HF21" s="40"/>
    </row>
    <row r="22" spans="1:280" s="16" customFormat="1" x14ac:dyDescent="0.25">
      <c r="A22" s="13"/>
      <c r="B22" s="112"/>
      <c r="C22" s="112"/>
      <c r="D22" s="143"/>
      <c r="E22" s="144"/>
      <c r="F22" s="109"/>
      <c r="G22" s="109"/>
      <c r="H22" s="109"/>
      <c r="I22" s="109"/>
      <c r="J22" s="109"/>
      <c r="K22"/>
      <c r="L22" s="108"/>
      <c r="M22" s="22"/>
      <c r="N22" s="143"/>
      <c r="O22" s="144"/>
      <c r="P22" s="109"/>
      <c r="Q22" s="109"/>
      <c r="R22" s="109"/>
      <c r="S22" s="109"/>
      <c r="T22" s="109"/>
      <c r="U22"/>
      <c r="V22" s="108"/>
      <c r="W22" s="22"/>
      <c r="X22" s="143"/>
      <c r="Y22" s="144"/>
      <c r="Z22" s="109"/>
      <c r="AA22" s="109"/>
      <c r="AB22" s="109"/>
      <c r="AC22" s="109"/>
      <c r="AD22" s="109"/>
      <c r="AE22" s="1"/>
      <c r="AF22" s="109"/>
      <c r="AG22" s="22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0"/>
      <c r="BI22" s="40"/>
      <c r="BJ22" s="40"/>
      <c r="BK22" s="40"/>
      <c r="BL22" s="40"/>
      <c r="BM22" s="40"/>
      <c r="BN22" s="40"/>
      <c r="BO22" s="40"/>
      <c r="BP22" s="40"/>
      <c r="BQ22" s="40"/>
      <c r="BR22" s="40"/>
      <c r="BS22" s="40"/>
      <c r="BT22" s="40"/>
      <c r="BU22" s="40"/>
      <c r="BV22" s="40"/>
      <c r="BW22" s="40"/>
      <c r="BX22" s="40"/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40"/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40"/>
      <c r="DH22" s="40"/>
      <c r="DI22" s="40"/>
      <c r="DJ22" s="40"/>
      <c r="DK22" s="40"/>
      <c r="DL22" s="40"/>
      <c r="DM22" s="40"/>
      <c r="DN22" s="40"/>
      <c r="DO22" s="40"/>
      <c r="DP22" s="40"/>
      <c r="DQ22" s="40"/>
      <c r="DR22" s="40"/>
      <c r="DS22" s="40"/>
      <c r="DT22" s="40"/>
      <c r="DU22" s="40"/>
      <c r="DV22" s="40"/>
      <c r="DW22" s="40"/>
      <c r="DX22" s="40"/>
      <c r="DY22" s="40"/>
      <c r="DZ22" s="40"/>
      <c r="EA22" s="40"/>
      <c r="EB22" s="40"/>
      <c r="EC22" s="40"/>
      <c r="ED22" s="40"/>
      <c r="EE22" s="40"/>
      <c r="EF22" s="40"/>
      <c r="EG22" s="40"/>
      <c r="EH22" s="40"/>
      <c r="EI22" s="40"/>
      <c r="EJ22" s="40"/>
      <c r="EK22" s="40"/>
      <c r="EL22" s="40"/>
      <c r="EM22" s="40"/>
      <c r="EN22" s="40"/>
      <c r="EO22" s="40"/>
      <c r="EP22" s="40"/>
      <c r="EQ22" s="40"/>
      <c r="ER22" s="40"/>
      <c r="ES22" s="40"/>
      <c r="ET22" s="40"/>
      <c r="EU22" s="40"/>
      <c r="EV22" s="40"/>
      <c r="EW22" s="40"/>
      <c r="EX22" s="40"/>
      <c r="EY22" s="40"/>
      <c r="EZ22" s="40"/>
      <c r="FA22" s="40"/>
      <c r="FB22" s="40"/>
      <c r="FC22" s="40"/>
      <c r="FD22" s="40"/>
      <c r="FE22" s="40"/>
      <c r="FF22" s="40"/>
      <c r="FG22" s="40"/>
      <c r="FH22" s="40"/>
      <c r="FI22" s="40"/>
      <c r="FJ22" s="40"/>
      <c r="FK22" s="40"/>
      <c r="FL22" s="40"/>
      <c r="FM22" s="40"/>
      <c r="FN22" s="40"/>
      <c r="FO22" s="40"/>
      <c r="FP22" s="40"/>
      <c r="FQ22" s="40"/>
      <c r="FR22" s="40"/>
      <c r="FS22" s="40"/>
      <c r="FT22" s="40"/>
      <c r="FU22" s="40"/>
      <c r="FV22" s="40"/>
      <c r="FW22" s="40"/>
      <c r="FX22" s="40"/>
      <c r="FY22" s="40"/>
      <c r="FZ22" s="40"/>
      <c r="GA22" s="40"/>
      <c r="GB22" s="40"/>
      <c r="GC22" s="40"/>
      <c r="GD22" s="40"/>
      <c r="GE22" s="40"/>
      <c r="GF22" s="40"/>
      <c r="GG22" s="40"/>
      <c r="GH22" s="40"/>
      <c r="GI22" s="40"/>
      <c r="GJ22" s="40"/>
      <c r="GK22" s="40"/>
      <c r="GL22" s="40"/>
      <c r="GM22" s="40"/>
      <c r="GN22" s="40"/>
      <c r="GO22" s="40"/>
      <c r="GP22" s="40"/>
      <c r="GQ22" s="40"/>
      <c r="GR22" s="40"/>
      <c r="GS22" s="40"/>
      <c r="GT22" s="40"/>
      <c r="GU22" s="40"/>
      <c r="GV22" s="40"/>
      <c r="GW22" s="40"/>
      <c r="GX22" s="40"/>
      <c r="GY22" s="40"/>
      <c r="GZ22" s="40"/>
      <c r="HA22" s="40"/>
      <c r="HB22" s="40"/>
      <c r="HC22" s="40"/>
      <c r="HD22" s="40"/>
      <c r="HE22" s="40"/>
      <c r="HF22" s="40"/>
    </row>
  </sheetData>
  <sheetProtection algorithmName="SHA-512" hashValue="/xkXOzMKq52pfwZ/Ajzb282YlqONNP77DQPLj7LW8RjUYCG0VX0zM3GRYIgJt1Swqw+OK2qjlMZf0jX4OSWBvg==" saltValue="2yMhUTq+ZIWQecrHWrUoog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F7"/>
  <sheetViews>
    <sheetView tabSelected="1" topLeftCell="B2" zoomScale="85" zoomScaleNormal="85" workbookViewId="0">
      <selection activeCell="B2" sqref="B2:F2"/>
    </sheetView>
  </sheetViews>
  <sheetFormatPr defaultColWidth="9.140625" defaultRowHeight="15" x14ac:dyDescent="0.25"/>
  <cols>
    <col min="1" max="1" width="1" style="186" hidden="1" customWidth="1"/>
    <col min="2" max="2" width="40.7109375" style="186" customWidth="1"/>
    <col min="3" max="3" width="70.7109375" style="186" customWidth="1"/>
    <col min="4" max="4" width="20.7109375" style="186" customWidth="1"/>
    <col min="5" max="5" width="10.7109375" style="186" customWidth="1"/>
    <col min="6" max="6" width="120.7109375" style="186" customWidth="1"/>
    <col min="7" max="16384" width="9.140625" style="186"/>
  </cols>
  <sheetData>
    <row r="1" spans="1:6" ht="5.25" hidden="1" customHeight="1" thickBot="1" x14ac:dyDescent="0.3"/>
    <row r="2" spans="1:6" ht="15.75" thickBot="1" x14ac:dyDescent="0.3">
      <c r="A2" s="254"/>
      <c r="B2" s="305" t="s">
        <v>154</v>
      </c>
      <c r="C2" s="306"/>
      <c r="D2" s="306"/>
      <c r="E2" s="306"/>
      <c r="F2" s="307"/>
    </row>
    <row r="3" spans="1:6" ht="75.75" thickBot="1" x14ac:dyDescent="0.3">
      <c r="B3" s="252" t="s">
        <v>170</v>
      </c>
      <c r="C3" s="252" t="s">
        <v>152</v>
      </c>
      <c r="D3" s="252" t="s">
        <v>150</v>
      </c>
      <c r="E3" s="252" t="s">
        <v>148</v>
      </c>
      <c r="F3" s="253" t="s">
        <v>169</v>
      </c>
    </row>
    <row r="4" spans="1:6" ht="18.75" x14ac:dyDescent="0.25">
      <c r="A4" s="251"/>
      <c r="B4" s="222"/>
      <c r="C4" s="223"/>
      <c r="D4" s="224"/>
      <c r="E4" s="226"/>
      <c r="F4" s="227"/>
    </row>
    <row r="5" spans="1:6" ht="18.75" x14ac:dyDescent="0.25">
      <c r="A5" s="251"/>
      <c r="B5" s="228"/>
      <c r="C5" s="229"/>
      <c r="D5" s="230"/>
      <c r="E5" s="232"/>
      <c r="F5" s="233"/>
    </row>
    <row r="6" spans="1:6" ht="19.5" thickBot="1" x14ac:dyDescent="0.3">
      <c r="A6" s="251"/>
      <c r="B6" s="234"/>
      <c r="C6" s="235"/>
      <c r="D6" s="236"/>
      <c r="E6" s="238"/>
      <c r="F6" s="239"/>
    </row>
    <row r="7" spans="1:6" ht="30.75" thickBot="1" x14ac:dyDescent="0.3">
      <c r="A7" s="251"/>
      <c r="B7" s="243" t="s">
        <v>99</v>
      </c>
      <c r="C7" s="244"/>
      <c r="D7" s="245"/>
      <c r="E7" s="247"/>
      <c r="F7" s="248"/>
    </row>
  </sheetData>
  <sheetProtection algorithmName="SHA-512" hashValue="Hc9n/X5Bp9TUn7GxOkaQg49XMEM9KKyfydmEn/43KHdiy/cb93G3/SOBR7WxlDQOJBhKvdZNyBTlFij7CJSdbg==" saltValue="NXidiMepqK7Wiax5G+rx9Q==" spinCount="100000" sheet="1" objects="1" scenarios="1" insertRows="0"/>
  <mergeCells count="1">
    <mergeCell ref="B2:F2"/>
  </mergeCells>
  <pageMargins left="0.7" right="0.7" top="0.78740157499999996" bottom="0.78740157499999996" header="0.3" footer="0.3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listy</vt:lpstr>
      </vt:variant>
      <vt:variant>
        <vt:i4>14</vt:i4>
      </vt:variant>
    </vt:vector>
  </HeadingPairs>
  <TitlesOfParts>
    <vt:vector size="14" baseType="lpstr">
      <vt:lpstr>Příjemce</vt:lpstr>
      <vt:lpstr>Pro Smlouvu</vt:lpstr>
      <vt:lpstr>Údaje a typ výzkumu</vt:lpstr>
      <vt:lpstr>A1</vt:lpstr>
      <vt:lpstr>A2</vt:lpstr>
      <vt:lpstr>A3; A4</vt:lpstr>
      <vt:lpstr>A5; A6</vt:lpstr>
      <vt:lpstr>B1; B2</vt:lpstr>
      <vt:lpstr>Zdůvodnění B1; B2</vt:lpstr>
      <vt:lpstr>B3; B4</vt:lpstr>
      <vt:lpstr>C1; C2</vt:lpstr>
      <vt:lpstr>C3; C4</vt:lpstr>
      <vt:lpstr>D; E</vt:lpstr>
      <vt:lpstr>Zdůvodnění 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2018-08-09T07:29:54Z</cp:lastPrinted>
  <dcterms:created xsi:type="dcterms:W3CDTF">2016-07-14T07:46:51Z</dcterms:created>
  <dcterms:modified xsi:type="dcterms:W3CDTF">2019-04-08T09:33:01Z</dcterms:modified>
</cp:coreProperties>
</file>